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chwarz\AppData\Roaming\LCS Computer Service GmbH\Winyard\DMS\checked_out\59a9fc8be64e406993cd4bbf7556d9de\"/>
    </mc:Choice>
  </mc:AlternateContent>
  <xr:revisionPtr revIDLastSave="0" documentId="8_{86905015-5581-4867-AB4F-64B85192DEB7}" xr6:coauthVersionLast="47" xr6:coauthVersionMax="47" xr10:uidLastSave="{00000000-0000-0000-0000-000000000000}"/>
  <bookViews>
    <workbookView xWindow="-120" yWindow="-120" windowWidth="29040" windowHeight="15840" activeTab="5" xr2:uid="{48F203AC-8B8E-4815-B38F-5CE677DC2A76}"/>
  </bookViews>
  <sheets>
    <sheet name="Preisblatt 2025" sheetId="10" r:id="rId1"/>
    <sheet name="Preisblatt 2026" sheetId="9" r:id="rId2"/>
    <sheet name="Preisblatt 2027" sheetId="8" r:id="rId3"/>
    <sheet name="Preisblatt Option 2028" sheetId="7" r:id="rId4"/>
    <sheet name="Preisblatt Option 2029" sheetId="6" r:id="rId5"/>
    <sheet name="Gesamtdarstellung" sheetId="11" r:id="rId6"/>
  </sheets>
  <calcPr calcId="191029"/>
</workbook>
</file>

<file path=xl/calcChain.xml><?xml version="1.0" encoding="utf-8"?>
<calcChain xmlns="http://schemas.openxmlformats.org/spreadsheetml/2006/main">
  <c r="G33" i="10" l="1"/>
  <c r="H33" i="10" s="1"/>
  <c r="D33" i="10"/>
  <c r="G32" i="10"/>
  <c r="H32" i="10" s="1"/>
  <c r="D32" i="10"/>
  <c r="G31" i="10"/>
  <c r="H31" i="10" s="1"/>
  <c r="D31" i="10"/>
  <c r="G30" i="10"/>
  <c r="H30" i="10" s="1"/>
  <c r="D30" i="10"/>
  <c r="G29" i="10"/>
  <c r="H29" i="10" s="1"/>
  <c r="D29" i="10"/>
  <c r="G28" i="10"/>
  <c r="H28" i="10" s="1"/>
  <c r="D28" i="10"/>
  <c r="G27" i="10"/>
  <c r="H27" i="10" s="1"/>
  <c r="D27" i="10"/>
  <c r="G26" i="10"/>
  <c r="D26" i="10"/>
  <c r="G25" i="10"/>
  <c r="D25" i="10"/>
  <c r="G18" i="10"/>
  <c r="H18" i="10" s="1"/>
  <c r="D18" i="10"/>
  <c r="G17" i="10"/>
  <c r="H17" i="10" s="1"/>
  <c r="D17" i="10"/>
  <c r="G16" i="10"/>
  <c r="H16" i="10" s="1"/>
  <c r="D16" i="10"/>
  <c r="G15" i="10"/>
  <c r="H15" i="10"/>
  <c r="D15" i="10"/>
  <c r="G14" i="10"/>
  <c r="H14" i="10" s="1"/>
  <c r="D14" i="10"/>
  <c r="G13" i="10"/>
  <c r="H13" i="10" s="1"/>
  <c r="D13" i="10"/>
  <c r="G12" i="10"/>
  <c r="H12" i="10" s="1"/>
  <c r="D12" i="10"/>
  <c r="G11" i="10"/>
  <c r="H11" i="10" s="1"/>
  <c r="D11" i="10"/>
  <c r="G10" i="10"/>
  <c r="H10" i="10" s="1"/>
  <c r="D10" i="10"/>
  <c r="G8" i="10"/>
  <c r="H8" i="10" s="1"/>
  <c r="D8" i="10"/>
  <c r="G33" i="9"/>
  <c r="H33" i="9"/>
  <c r="D33" i="9"/>
  <c r="G32" i="9"/>
  <c r="H32" i="9" s="1"/>
  <c r="D32" i="9"/>
  <c r="G31" i="9"/>
  <c r="H31" i="9" s="1"/>
  <c r="D31" i="9"/>
  <c r="G30" i="9"/>
  <c r="H30" i="9" s="1"/>
  <c r="D30" i="9"/>
  <c r="G29" i="9"/>
  <c r="H29" i="9" s="1"/>
  <c r="D29" i="9"/>
  <c r="G28" i="9"/>
  <c r="H28" i="9" s="1"/>
  <c r="D28" i="9"/>
  <c r="G27" i="9"/>
  <c r="H27" i="9"/>
  <c r="D27" i="9"/>
  <c r="G26" i="9"/>
  <c r="H26" i="9" s="1"/>
  <c r="D26" i="9"/>
  <c r="G25" i="9"/>
  <c r="D25" i="9"/>
  <c r="G18" i="9"/>
  <c r="H18" i="9"/>
  <c r="D18" i="9"/>
  <c r="G17" i="9"/>
  <c r="H17" i="9" s="1"/>
  <c r="D17" i="9"/>
  <c r="G16" i="9"/>
  <c r="H16" i="9" s="1"/>
  <c r="D16" i="9"/>
  <c r="G15" i="9"/>
  <c r="H15" i="9" s="1"/>
  <c r="D15" i="9"/>
  <c r="G14" i="9"/>
  <c r="H14" i="9" s="1"/>
  <c r="D14" i="9"/>
  <c r="G13" i="9"/>
  <c r="H13" i="9" s="1"/>
  <c r="D13" i="9"/>
  <c r="G12" i="9"/>
  <c r="H12" i="9" s="1"/>
  <c r="D12" i="9"/>
  <c r="G11" i="9"/>
  <c r="H11" i="9" s="1"/>
  <c r="D11" i="9"/>
  <c r="G10" i="9"/>
  <c r="H10" i="9" s="1"/>
  <c r="D10" i="9"/>
  <c r="G8" i="9"/>
  <c r="H8" i="9" s="1"/>
  <c r="D8" i="9"/>
  <c r="G33" i="8"/>
  <c r="H33" i="8" s="1"/>
  <c r="D33" i="8"/>
  <c r="G32" i="8"/>
  <c r="H32" i="8" s="1"/>
  <c r="D32" i="8"/>
  <c r="G31" i="8"/>
  <c r="H31" i="8" s="1"/>
  <c r="D31" i="8"/>
  <c r="G30" i="8"/>
  <c r="H30" i="8" s="1"/>
  <c r="D30" i="8"/>
  <c r="G29" i="8"/>
  <c r="H29" i="8" s="1"/>
  <c r="D29" i="8"/>
  <c r="G28" i="8"/>
  <c r="H28" i="8" s="1"/>
  <c r="D28" i="8"/>
  <c r="G27" i="8"/>
  <c r="H27" i="8" s="1"/>
  <c r="D27" i="8"/>
  <c r="G26" i="8"/>
  <c r="H26" i="8" s="1"/>
  <c r="D26" i="8"/>
  <c r="G25" i="8"/>
  <c r="D25" i="8"/>
  <c r="G18" i="8"/>
  <c r="H18" i="8" s="1"/>
  <c r="D18" i="8"/>
  <c r="G17" i="8"/>
  <c r="H17" i="8"/>
  <c r="D17" i="8"/>
  <c r="G16" i="8"/>
  <c r="H16" i="8" s="1"/>
  <c r="D16" i="8"/>
  <c r="G15" i="8"/>
  <c r="H15" i="8" s="1"/>
  <c r="D15" i="8"/>
  <c r="G14" i="8"/>
  <c r="H14" i="8" s="1"/>
  <c r="D14" i="8"/>
  <c r="G13" i="8"/>
  <c r="H13" i="8" s="1"/>
  <c r="D13" i="8"/>
  <c r="G12" i="8"/>
  <c r="H12" i="8" s="1"/>
  <c r="D12" i="8"/>
  <c r="G11" i="8"/>
  <c r="H11" i="8" s="1"/>
  <c r="D11" i="8"/>
  <c r="G10" i="8"/>
  <c r="H10" i="8" s="1"/>
  <c r="D10" i="8"/>
  <c r="G8" i="8"/>
  <c r="D8" i="8"/>
  <c r="G33" i="7"/>
  <c r="H33" i="7"/>
  <c r="D33" i="7"/>
  <c r="G32" i="7"/>
  <c r="H32" i="7" s="1"/>
  <c r="D32" i="7"/>
  <c r="G31" i="7"/>
  <c r="H31" i="7" s="1"/>
  <c r="D31" i="7"/>
  <c r="G30" i="7"/>
  <c r="H30" i="7" s="1"/>
  <c r="D30" i="7"/>
  <c r="G29" i="7"/>
  <c r="H29" i="7" s="1"/>
  <c r="D29" i="7"/>
  <c r="G28" i="7"/>
  <c r="H28" i="7" s="1"/>
  <c r="D28" i="7"/>
  <c r="G27" i="7"/>
  <c r="H27" i="7"/>
  <c r="D27" i="7"/>
  <c r="G26" i="7"/>
  <c r="H26" i="7" s="1"/>
  <c r="D26" i="7"/>
  <c r="G25" i="7"/>
  <c r="D25" i="7"/>
  <c r="G18" i="7"/>
  <c r="H18" i="7" s="1"/>
  <c r="D18" i="7"/>
  <c r="G17" i="7"/>
  <c r="H17" i="7" s="1"/>
  <c r="D17" i="7"/>
  <c r="G16" i="7"/>
  <c r="H16" i="7" s="1"/>
  <c r="D16" i="7"/>
  <c r="G15" i="7"/>
  <c r="H15" i="7" s="1"/>
  <c r="D15" i="7"/>
  <c r="G14" i="7"/>
  <c r="H14" i="7" s="1"/>
  <c r="D14" i="7"/>
  <c r="G13" i="7"/>
  <c r="H13" i="7" s="1"/>
  <c r="D13" i="7"/>
  <c r="G12" i="7"/>
  <c r="H12" i="7" s="1"/>
  <c r="D12" i="7"/>
  <c r="G11" i="7"/>
  <c r="H11" i="7" s="1"/>
  <c r="D11" i="7"/>
  <c r="G10" i="7"/>
  <c r="H10" i="7" s="1"/>
  <c r="D10" i="7"/>
  <c r="G8" i="7"/>
  <c r="H8" i="7"/>
  <c r="D8" i="7"/>
  <c r="D26" i="6"/>
  <c r="D27" i="6"/>
  <c r="D28" i="6"/>
  <c r="D29" i="6"/>
  <c r="D30" i="6"/>
  <c r="D31" i="6"/>
  <c r="D32" i="6"/>
  <c r="D33" i="6"/>
  <c r="D25" i="6"/>
  <c r="G33" i="6"/>
  <c r="H33" i="6" s="1"/>
  <c r="G32" i="6"/>
  <c r="H32" i="6" s="1"/>
  <c r="G31" i="6"/>
  <c r="H31" i="6" s="1"/>
  <c r="G30" i="6"/>
  <c r="H30" i="6" s="1"/>
  <c r="G29" i="6"/>
  <c r="H29" i="6" s="1"/>
  <c r="G28" i="6"/>
  <c r="H28" i="6" s="1"/>
  <c r="G27" i="6"/>
  <c r="H27" i="6" s="1"/>
  <c r="G26" i="6"/>
  <c r="H26" i="6" s="1"/>
  <c r="G25" i="6"/>
  <c r="H25" i="6" s="1"/>
  <c r="G18" i="6"/>
  <c r="H18" i="6" s="1"/>
  <c r="D18" i="6"/>
  <c r="G17" i="6"/>
  <c r="H17" i="6" s="1"/>
  <c r="D17" i="6"/>
  <c r="G16" i="6"/>
  <c r="H16" i="6" s="1"/>
  <c r="D16" i="6"/>
  <c r="G15" i="6"/>
  <c r="H15" i="6" s="1"/>
  <c r="D15" i="6"/>
  <c r="G14" i="6"/>
  <c r="H14" i="6" s="1"/>
  <c r="D14" i="6"/>
  <c r="G13" i="6"/>
  <c r="H13" i="6"/>
  <c r="D13" i="6"/>
  <c r="G12" i="6"/>
  <c r="H12" i="6" s="1"/>
  <c r="D12" i="6"/>
  <c r="G11" i="6"/>
  <c r="H11" i="6"/>
  <c r="D11" i="6"/>
  <c r="G10" i="6"/>
  <c r="H10" i="6" s="1"/>
  <c r="D10" i="6"/>
  <c r="G8" i="6"/>
  <c r="D8" i="6"/>
  <c r="H25" i="9"/>
  <c r="G19" i="10" l="1"/>
  <c r="C6" i="11" s="1"/>
  <c r="G19" i="6"/>
  <c r="H8" i="6"/>
  <c r="G34" i="7"/>
  <c r="H25" i="7"/>
  <c r="G19" i="7"/>
  <c r="G34" i="8"/>
  <c r="G19" i="8"/>
  <c r="H8" i="8"/>
  <c r="G34" i="9"/>
  <c r="G19" i="9"/>
  <c r="G34" i="10"/>
  <c r="H26" i="10"/>
  <c r="G34" i="6"/>
  <c r="H25" i="8"/>
  <c r="H25" i="10"/>
  <c r="H34" i="6" l="1"/>
  <c r="D10" i="11"/>
  <c r="H19" i="6"/>
  <c r="C10" i="11"/>
  <c r="H34" i="7"/>
  <c r="D9" i="11"/>
  <c r="H19" i="7"/>
  <c r="C9" i="11"/>
  <c r="E9" i="11" s="1"/>
  <c r="H34" i="8"/>
  <c r="D8" i="11"/>
  <c r="H19" i="8"/>
  <c r="C8" i="11"/>
  <c r="H19" i="9"/>
  <c r="C7" i="11"/>
  <c r="H19" i="10"/>
  <c r="H34" i="10"/>
  <c r="D6" i="11"/>
  <c r="E6" i="11"/>
  <c r="H34" i="9"/>
  <c r="D7" i="11"/>
  <c r="E7" i="11" s="1"/>
  <c r="E10" i="11" l="1"/>
  <c r="E8" i="11"/>
  <c r="E11" i="11"/>
  <c r="E12" i="11" s="1"/>
  <c r="E13" i="11" l="1"/>
</calcChain>
</file>

<file path=xl/sharedStrings.xml><?xml version="1.0" encoding="utf-8"?>
<sst xmlns="http://schemas.openxmlformats.org/spreadsheetml/2006/main" count="311" uniqueCount="54">
  <si>
    <t>Preiszusammenstellung</t>
  </si>
  <si>
    <t>Menge</t>
  </si>
  <si>
    <t>2. Sondergebühren:</t>
  </si>
  <si>
    <t>1.   Entnahme, Transport, Einspülen von Klärschlamm aus Kleinkläranlagen, Fäkalien aus abflusslosen Gruben (TC),  Fäkalien aus abflusslosen Gruben (WC), abflusslose Sammelgruben für häusliches Gesamtabwasser in die verbandseigene Kläranlage Hohentanne</t>
  </si>
  <si>
    <t>Einheit</t>
  </si>
  <si>
    <t xml:space="preserve">Kläranlage Siebenlehn: </t>
  </si>
  <si>
    <t xml:space="preserve">Kläranlage Krummenhennersdorf:   </t>
  </si>
  <si>
    <t xml:space="preserve">Kläranlage Naundorf:  </t>
  </si>
  <si>
    <t xml:space="preserve">Kläranlage Pretzschendorf:  </t>
  </si>
  <si>
    <t xml:space="preserve">Kläranlage Klingenberg U-Weg:   </t>
  </si>
  <si>
    <t>Transport von Klärschlamm von den Kläranlagen des Verbandes zur Kläranlage Hohentanne einschl. Einspülen.</t>
  </si>
  <si>
    <t>Vom Bieter auszufüllen</t>
  </si>
  <si>
    <t xml:space="preserve">Anlage 1 zum Rahmenvertrag für die Entnahme und den Transport von Fäkalien, Abwasser und Schlamm aus abflusslosen Gruben und Kleinkläranlagen                </t>
  </si>
  <si>
    <t>Teilleistung 1</t>
  </si>
  <si>
    <t>Teilleistung 2</t>
  </si>
  <si>
    <t>Gesamtsumme Teilleistung 1</t>
  </si>
  <si>
    <t>Gesamtsumme Teilleistung 2</t>
  </si>
  <si>
    <t xml:space="preserve">Kläranlage Reichenbach Bürgerhaus:   </t>
  </si>
  <si>
    <t xml:space="preserve">Kläranlage Reichenbach Feuerwehr:   </t>
  </si>
  <si>
    <t>Kläranlage Klingenberg zum Weißeritztal</t>
  </si>
  <si>
    <t>Kläranlage Klingenberg Kindergarten</t>
  </si>
  <si>
    <t>2.4 Zulage für Mindermengen &lt; 1 m³</t>
  </si>
  <si>
    <t>2.6 Zulage für unvorhergesehene zusätzliche Arbeiten €/angefangene 30 min</t>
  </si>
  <si>
    <t>EP in € brutto</t>
  </si>
  <si>
    <t>GP in € brutto</t>
  </si>
  <si>
    <t>m</t>
  </si>
  <si>
    <t>2.8 Zulage für ein zusätzliches Schlauchfahrzeug ab 60 m Schlauchlänge</t>
  </si>
  <si>
    <t>Jährliche</t>
  </si>
  <si>
    <t>2.2 Erschwernis als Zulage bei Verunreinigungen mit artfremden  Gegenständen €/30 min</t>
  </si>
  <si>
    <t xml:space="preserve"> 2.1  Zuschlag je zusätzlichem Meter Schlauchlänge bei mehr als 20 m Schlauchverlegung </t>
  </si>
  <si>
    <t xml:space="preserve">2.3 vergebliche Anfahrt </t>
  </si>
  <si>
    <t>2.5  Einzelanfahrt (&lt; 4 Wochen Anmeldungsfrist, vom Grundstückseigentümer gefordert)</t>
  </si>
  <si>
    <t>2.9 Sichtkontrolle Bauzustand und Überprüfung Betriebsbuch und Dokumentation anlässlich einer Entsorgung</t>
  </si>
  <si>
    <t>EP in € netto</t>
  </si>
  <si>
    <t>GP in € netto</t>
  </si>
  <si>
    <t>m³</t>
  </si>
  <si>
    <t>Stck</t>
  </si>
  <si>
    <r>
      <t xml:space="preserve">2.7 Zulage für Abfuhr mit Fahrzeug  </t>
    </r>
    <r>
      <rPr>
        <u/>
        <sz val="10"/>
        <rFont val="Asap"/>
      </rPr>
      <t>&lt;</t>
    </r>
    <r>
      <rPr>
        <sz val="10"/>
        <rFont val="Asap"/>
      </rPr>
      <t xml:space="preserve"> 2 m³</t>
    </r>
  </si>
  <si>
    <t>Preiszusammenstellung -</t>
  </si>
  <si>
    <t xml:space="preserve"> VERLÄNGERUNGSOPTION 2028</t>
  </si>
  <si>
    <t xml:space="preserve"> VERLÄNGERUNGSOPTION 2029</t>
  </si>
  <si>
    <t>Preiszusammenstellung der Jahre 2025 bis 2029</t>
  </si>
  <si>
    <t>Preisblatt 2025</t>
  </si>
  <si>
    <t>Preisblatt 2026</t>
  </si>
  <si>
    <t>Preisblatt 2027</t>
  </si>
  <si>
    <t>Preisblatt 2028 - Verlängerungsoption</t>
  </si>
  <si>
    <t>Preisblatt 2029 - Verlängerungsoption</t>
  </si>
  <si>
    <t>Teilleistung 1,netto</t>
  </si>
  <si>
    <t>Teilleistung 2, netto</t>
  </si>
  <si>
    <t>Gesamtnetto, je Jahr</t>
  </si>
  <si>
    <t>Mwst, derzeit 19 %</t>
  </si>
  <si>
    <t>= Wertungspreis</t>
  </si>
  <si>
    <t>Gesamt, netto 2025-2029</t>
  </si>
  <si>
    <t>Gesamt, brutto 2025-2029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</si>
</sst>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&quot;€&quot;"/>
  </numFmts>
  <fonts count="10" x14ac:knownFonts="1">
    <font>
      <sz val="10"/>
      <name val="Arial"/>
    </font>
    <font>
      <sz val="10"/>
      <name val="Arial"/>
      <family val="2"/>
    </font>
    <font>
      <sz val="12"/>
      <name val="Asap"/>
    </font>
    <font>
      <sz val="10"/>
      <name val="Asap"/>
    </font>
    <font>
      <b/>
      <sz val="14"/>
      <name val="Asap"/>
    </font>
    <font>
      <b/>
      <sz val="12"/>
      <name val="Asap"/>
    </font>
    <font>
      <u/>
      <sz val="10"/>
      <name val="Asap"/>
    </font>
    <font>
      <b/>
      <u val="double"/>
      <sz val="10"/>
      <name val="Asap"/>
    </font>
    <font>
      <b/>
      <sz val="10"/>
      <name val="Asap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/>
    </xf>
    <xf numFmtId="164" fontId="3" fillId="2" borderId="1" xfId="0" applyNumberFormat="1" applyFont="1" applyFill="1" applyBorder="1"/>
    <xf numFmtId="164" fontId="3" fillId="0" borderId="2" xfId="0" applyNumberFormat="1" applyFont="1" applyBorder="1"/>
    <xf numFmtId="0" fontId="3" fillId="0" borderId="2" xfId="0" applyFont="1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justify"/>
    </xf>
    <xf numFmtId="0" fontId="3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164" fontId="3" fillId="0" borderId="1" xfId="0" applyNumberFormat="1" applyFont="1" applyBorder="1"/>
    <xf numFmtId="0" fontId="5" fillId="0" borderId="1" xfId="0" applyFont="1" applyBorder="1" applyAlignment="1">
      <alignment horizontal="right"/>
    </xf>
    <xf numFmtId="164" fontId="8" fillId="0" borderId="1" xfId="0" applyNumberFormat="1" applyFont="1" applyBorder="1"/>
    <xf numFmtId="164" fontId="8" fillId="0" borderId="1" xfId="1" applyNumberFormat="1" applyFont="1" applyFill="1" applyBorder="1"/>
    <xf numFmtId="164" fontId="8" fillId="0" borderId="1" xfId="0" applyNumberFormat="1" applyFont="1" applyFill="1" applyBorder="1"/>
    <xf numFmtId="0" fontId="2" fillId="0" borderId="1" xfId="0" applyFont="1" applyBorder="1"/>
    <xf numFmtId="165" fontId="2" fillId="0" borderId="1" xfId="0" applyNumberFormat="1" applyFont="1" applyBorder="1"/>
    <xf numFmtId="165" fontId="2" fillId="0" borderId="0" xfId="0" applyNumberFormat="1" applyFont="1"/>
    <xf numFmtId="0" fontId="5" fillId="3" borderId="0" xfId="0" applyFont="1" applyFill="1"/>
    <xf numFmtId="165" fontId="5" fillId="3" borderId="0" xfId="0" applyNumberFormat="1" applyFont="1" applyFill="1"/>
    <xf numFmtId="0" fontId="2" fillId="3" borderId="0" xfId="0" quotePrefix="1" applyFont="1" applyFill="1"/>
    <xf numFmtId="0" fontId="2" fillId="3" borderId="0" xfId="0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09D58-D942-4937-B909-647F40E2BE2B}">
  <dimension ref="B1:K36"/>
  <sheetViews>
    <sheetView topLeftCell="A6" workbookViewId="0">
      <selection activeCell="C12" sqref="C12"/>
    </sheetView>
  </sheetViews>
  <sheetFormatPr baseColWidth="10" defaultRowHeight="12.75" x14ac:dyDescent="0.2"/>
  <cols>
    <col min="1" max="1" width="11.42578125" style="2" customWidth="1"/>
    <col min="2" max="2" width="58" style="2" customWidth="1"/>
    <col min="3" max="5" width="20.28515625" style="2" customWidth="1"/>
    <col min="6" max="6" width="12.42578125" style="2" customWidth="1"/>
    <col min="7" max="8" width="20.7109375" style="2" customWidth="1"/>
    <col min="9" max="16384" width="11.42578125" style="2"/>
  </cols>
  <sheetData>
    <row r="1" spans="2:8" ht="15" x14ac:dyDescent="0.2">
      <c r="B1" s="1" t="s">
        <v>12</v>
      </c>
    </row>
    <row r="3" spans="2:8" ht="18" x14ac:dyDescent="0.25">
      <c r="B3" s="3" t="s">
        <v>0</v>
      </c>
      <c r="C3" s="4" t="s">
        <v>11</v>
      </c>
    </row>
    <row r="5" spans="2:8" ht="15" x14ac:dyDescent="0.2">
      <c r="B5" s="5">
        <v>2025</v>
      </c>
      <c r="C5" s="6"/>
      <c r="D5" s="6"/>
      <c r="E5" s="6"/>
      <c r="F5" s="7" t="s">
        <v>27</v>
      </c>
      <c r="G5" s="6"/>
      <c r="H5" s="6"/>
    </row>
    <row r="6" spans="2:8" ht="15" x14ac:dyDescent="0.2">
      <c r="B6" s="6"/>
      <c r="C6" s="7" t="s">
        <v>33</v>
      </c>
      <c r="D6" s="7" t="s">
        <v>23</v>
      </c>
      <c r="E6" s="7" t="s">
        <v>4</v>
      </c>
      <c r="F6" s="7" t="s">
        <v>1</v>
      </c>
      <c r="G6" s="7" t="s">
        <v>34</v>
      </c>
      <c r="H6" s="7" t="s">
        <v>24</v>
      </c>
    </row>
    <row r="7" spans="2:8" ht="15" x14ac:dyDescent="0.2">
      <c r="B7" s="5" t="s">
        <v>13</v>
      </c>
      <c r="C7" s="6"/>
      <c r="D7" s="6"/>
      <c r="E7" s="6"/>
      <c r="F7" s="6"/>
      <c r="G7" s="6"/>
      <c r="H7" s="6"/>
    </row>
    <row r="8" spans="2:8" ht="100.15" customHeight="1" x14ac:dyDescent="0.2">
      <c r="B8" s="8" t="s">
        <v>3</v>
      </c>
      <c r="C8" s="9"/>
      <c r="D8" s="18">
        <f>C8*1.19</f>
        <v>0</v>
      </c>
      <c r="E8" s="6" t="s">
        <v>35</v>
      </c>
      <c r="F8" s="6">
        <v>4500</v>
      </c>
      <c r="G8" s="18">
        <f>C8*F8</f>
        <v>0</v>
      </c>
      <c r="H8" s="18">
        <f>G8*1.19</f>
        <v>0</v>
      </c>
    </row>
    <row r="9" spans="2:8" x14ac:dyDescent="0.2">
      <c r="B9" s="8" t="s">
        <v>2</v>
      </c>
      <c r="C9" s="10"/>
      <c r="D9" s="10"/>
      <c r="E9" s="11"/>
      <c r="F9" s="11"/>
      <c r="G9" s="11"/>
      <c r="H9" s="11"/>
    </row>
    <row r="10" spans="2:8" ht="25.5" x14ac:dyDescent="0.2">
      <c r="B10" s="12" t="s">
        <v>29</v>
      </c>
      <c r="C10" s="9"/>
      <c r="D10" s="18">
        <f t="shared" ref="D10:D18" si="0">C10*1.19</f>
        <v>0</v>
      </c>
      <c r="E10" s="6" t="s">
        <v>25</v>
      </c>
      <c r="F10" s="6">
        <v>200</v>
      </c>
      <c r="G10" s="18">
        <f t="shared" ref="G10:G19" si="1">C10*F10</f>
        <v>0</v>
      </c>
      <c r="H10" s="18">
        <f t="shared" ref="H10:H19" si="2">G10*1.19</f>
        <v>0</v>
      </c>
    </row>
    <row r="11" spans="2:8" ht="25.5" x14ac:dyDescent="0.2">
      <c r="B11" s="12" t="s">
        <v>28</v>
      </c>
      <c r="C11" s="9"/>
      <c r="D11" s="18">
        <f t="shared" si="0"/>
        <v>0</v>
      </c>
      <c r="E11" s="6" t="s">
        <v>36</v>
      </c>
      <c r="F11" s="6">
        <v>200</v>
      </c>
      <c r="G11" s="18">
        <f t="shared" si="1"/>
        <v>0</v>
      </c>
      <c r="H11" s="18">
        <f t="shared" si="2"/>
        <v>0</v>
      </c>
    </row>
    <row r="12" spans="2:8" x14ac:dyDescent="0.2">
      <c r="B12" s="13" t="s">
        <v>30</v>
      </c>
      <c r="C12" s="9"/>
      <c r="D12" s="18">
        <f t="shared" si="0"/>
        <v>0</v>
      </c>
      <c r="E12" s="6" t="s">
        <v>36</v>
      </c>
      <c r="F12" s="6">
        <v>100</v>
      </c>
      <c r="G12" s="18">
        <f t="shared" si="1"/>
        <v>0</v>
      </c>
      <c r="H12" s="18">
        <f t="shared" si="2"/>
        <v>0</v>
      </c>
    </row>
    <row r="13" spans="2:8" x14ac:dyDescent="0.2">
      <c r="B13" s="13" t="s">
        <v>21</v>
      </c>
      <c r="C13" s="9"/>
      <c r="D13" s="18">
        <f t="shared" si="0"/>
        <v>0</v>
      </c>
      <c r="E13" s="6" t="s">
        <v>36</v>
      </c>
      <c r="F13" s="6">
        <v>20</v>
      </c>
      <c r="G13" s="18">
        <f t="shared" si="1"/>
        <v>0</v>
      </c>
      <c r="H13" s="18">
        <f t="shared" si="2"/>
        <v>0</v>
      </c>
    </row>
    <row r="14" spans="2:8" ht="25.5" x14ac:dyDescent="0.2">
      <c r="B14" s="14" t="s">
        <v>31</v>
      </c>
      <c r="C14" s="9"/>
      <c r="D14" s="18">
        <f t="shared" si="0"/>
        <v>0</v>
      </c>
      <c r="E14" s="6" t="s">
        <v>36</v>
      </c>
      <c r="F14" s="6">
        <v>300</v>
      </c>
      <c r="G14" s="18">
        <f t="shared" si="1"/>
        <v>0</v>
      </c>
      <c r="H14" s="18">
        <f t="shared" si="2"/>
        <v>0</v>
      </c>
    </row>
    <row r="15" spans="2:8" ht="25.5" x14ac:dyDescent="0.2">
      <c r="B15" s="14" t="s">
        <v>22</v>
      </c>
      <c r="C15" s="9"/>
      <c r="D15" s="18">
        <f t="shared" si="0"/>
        <v>0</v>
      </c>
      <c r="E15" s="6" t="s">
        <v>36</v>
      </c>
      <c r="F15" s="6">
        <v>20</v>
      </c>
      <c r="G15" s="18">
        <f t="shared" si="1"/>
        <v>0</v>
      </c>
      <c r="H15" s="18">
        <f t="shared" si="2"/>
        <v>0</v>
      </c>
    </row>
    <row r="16" spans="2:8" x14ac:dyDescent="0.2">
      <c r="B16" s="12" t="s">
        <v>37</v>
      </c>
      <c r="C16" s="9"/>
      <c r="D16" s="18">
        <f t="shared" si="0"/>
        <v>0</v>
      </c>
      <c r="E16" s="6" t="s">
        <v>36</v>
      </c>
      <c r="F16" s="6">
        <v>5</v>
      </c>
      <c r="G16" s="18">
        <f t="shared" si="1"/>
        <v>0</v>
      </c>
      <c r="H16" s="18">
        <f t="shared" si="2"/>
        <v>0</v>
      </c>
    </row>
    <row r="17" spans="2:11" ht="25.5" x14ac:dyDescent="0.2">
      <c r="B17" s="12" t="s">
        <v>26</v>
      </c>
      <c r="C17" s="9"/>
      <c r="D17" s="18">
        <f t="shared" si="0"/>
        <v>0</v>
      </c>
      <c r="E17" s="6" t="s">
        <v>36</v>
      </c>
      <c r="F17" s="6">
        <v>5</v>
      </c>
      <c r="G17" s="18">
        <f t="shared" si="1"/>
        <v>0</v>
      </c>
      <c r="H17" s="18">
        <f t="shared" si="2"/>
        <v>0</v>
      </c>
    </row>
    <row r="18" spans="2:11" ht="25.5" x14ac:dyDescent="0.2">
      <c r="B18" s="12" t="s">
        <v>32</v>
      </c>
      <c r="C18" s="9"/>
      <c r="D18" s="18">
        <f t="shared" si="0"/>
        <v>0</v>
      </c>
      <c r="E18" s="6" t="s">
        <v>36</v>
      </c>
      <c r="F18" s="6">
        <v>600</v>
      </c>
      <c r="G18" s="18">
        <f t="shared" si="1"/>
        <v>0</v>
      </c>
      <c r="H18" s="18">
        <f t="shared" si="2"/>
        <v>0</v>
      </c>
    </row>
    <row r="19" spans="2:11" x14ac:dyDescent="0.2">
      <c r="B19" s="15" t="s">
        <v>15</v>
      </c>
      <c r="C19" s="11"/>
      <c r="D19" s="11"/>
      <c r="E19" s="11"/>
      <c r="F19" s="11"/>
      <c r="G19" s="20">
        <f>SUM(G8:G18)</f>
        <v>0</v>
      </c>
      <c r="H19" s="20">
        <f t="shared" si="2"/>
        <v>0</v>
      </c>
    </row>
    <row r="20" spans="2:11" x14ac:dyDescent="0.2">
      <c r="B20" s="16"/>
    </row>
    <row r="21" spans="2:11" ht="22.15" customHeight="1" x14ac:dyDescent="0.2">
      <c r="B21" s="5" t="s">
        <v>14</v>
      </c>
      <c r="C21" s="6"/>
      <c r="D21" s="6"/>
      <c r="E21" s="6"/>
      <c r="F21" s="6"/>
      <c r="G21" s="6"/>
      <c r="H21" s="6"/>
    </row>
    <row r="22" spans="2:11" ht="15" x14ac:dyDescent="0.2">
      <c r="B22" s="6"/>
      <c r="C22" s="7" t="s">
        <v>23</v>
      </c>
      <c r="D22" s="7" t="s">
        <v>23</v>
      </c>
      <c r="E22" s="7" t="s">
        <v>4</v>
      </c>
      <c r="F22" s="7" t="s">
        <v>1</v>
      </c>
      <c r="G22" s="7"/>
      <c r="H22" s="7" t="s">
        <v>24</v>
      </c>
    </row>
    <row r="23" spans="2:11" x14ac:dyDescent="0.2">
      <c r="B23" s="6"/>
      <c r="C23" s="6"/>
      <c r="D23" s="6"/>
      <c r="E23" s="6"/>
      <c r="F23" s="6"/>
      <c r="G23" s="6"/>
      <c r="H23" s="6"/>
    </row>
    <row r="24" spans="2:11" ht="25.5" x14ac:dyDescent="0.2">
      <c r="B24" s="8" t="s">
        <v>10</v>
      </c>
      <c r="C24" s="11"/>
      <c r="D24" s="11"/>
      <c r="E24" s="11"/>
      <c r="F24" s="11"/>
      <c r="G24" s="11"/>
      <c r="H24" s="11"/>
    </row>
    <row r="25" spans="2:11" ht="30" customHeight="1" x14ac:dyDescent="0.2">
      <c r="B25" s="8" t="s">
        <v>5</v>
      </c>
      <c r="C25" s="9"/>
      <c r="D25" s="18">
        <f>C25*1.19</f>
        <v>0</v>
      </c>
      <c r="E25" s="6" t="s">
        <v>35</v>
      </c>
      <c r="F25" s="6">
        <v>3000</v>
      </c>
      <c r="G25" s="18">
        <f t="shared" ref="G25:G33" si="3">C25*F25</f>
        <v>0</v>
      </c>
      <c r="H25" s="18">
        <f t="shared" ref="H25:H34" si="4">G25*1.19</f>
        <v>0</v>
      </c>
      <c r="K25" s="17"/>
    </row>
    <row r="26" spans="2:11" x14ac:dyDescent="0.2">
      <c r="B26" s="8" t="s">
        <v>17</v>
      </c>
      <c r="C26" s="9"/>
      <c r="D26" s="18">
        <f t="shared" ref="D26:D33" si="5">C26*1.19</f>
        <v>0</v>
      </c>
      <c r="E26" s="6" t="s">
        <v>35</v>
      </c>
      <c r="F26" s="6">
        <v>60</v>
      </c>
      <c r="G26" s="18">
        <f t="shared" si="3"/>
        <v>0</v>
      </c>
      <c r="H26" s="18">
        <f t="shared" si="4"/>
        <v>0</v>
      </c>
    </row>
    <row r="27" spans="2:11" x14ac:dyDescent="0.2">
      <c r="B27" s="8" t="s">
        <v>18</v>
      </c>
      <c r="C27" s="9"/>
      <c r="D27" s="18">
        <f t="shared" si="5"/>
        <v>0</v>
      </c>
      <c r="E27" s="6" t="s">
        <v>35</v>
      </c>
      <c r="F27" s="6">
        <v>90</v>
      </c>
      <c r="G27" s="18">
        <f t="shared" si="3"/>
        <v>0</v>
      </c>
      <c r="H27" s="18">
        <f t="shared" si="4"/>
        <v>0</v>
      </c>
    </row>
    <row r="28" spans="2:11" x14ac:dyDescent="0.2">
      <c r="B28" s="8" t="s">
        <v>6</v>
      </c>
      <c r="C28" s="9"/>
      <c r="D28" s="18">
        <f t="shared" si="5"/>
        <v>0</v>
      </c>
      <c r="E28" s="6" t="s">
        <v>35</v>
      </c>
      <c r="F28" s="6">
        <v>220</v>
      </c>
      <c r="G28" s="18">
        <f t="shared" si="3"/>
        <v>0</v>
      </c>
      <c r="H28" s="18">
        <f t="shared" si="4"/>
        <v>0</v>
      </c>
    </row>
    <row r="29" spans="2:11" x14ac:dyDescent="0.2">
      <c r="B29" s="8" t="s">
        <v>7</v>
      </c>
      <c r="C29" s="9"/>
      <c r="D29" s="18">
        <f t="shared" si="5"/>
        <v>0</v>
      </c>
      <c r="E29" s="6" t="s">
        <v>35</v>
      </c>
      <c r="F29" s="6">
        <v>2500</v>
      </c>
      <c r="G29" s="18">
        <f t="shared" si="3"/>
        <v>0</v>
      </c>
      <c r="H29" s="18">
        <f t="shared" si="4"/>
        <v>0</v>
      </c>
    </row>
    <row r="30" spans="2:11" x14ac:dyDescent="0.2">
      <c r="B30" s="8" t="s">
        <v>8</v>
      </c>
      <c r="C30" s="9"/>
      <c r="D30" s="18">
        <f t="shared" si="5"/>
        <v>0</v>
      </c>
      <c r="E30" s="6" t="s">
        <v>35</v>
      </c>
      <c r="F30" s="6">
        <v>800</v>
      </c>
      <c r="G30" s="18">
        <f t="shared" si="3"/>
        <v>0</v>
      </c>
      <c r="H30" s="18">
        <f t="shared" si="4"/>
        <v>0</v>
      </c>
    </row>
    <row r="31" spans="2:11" x14ac:dyDescent="0.2">
      <c r="B31" s="8" t="s">
        <v>9</v>
      </c>
      <c r="C31" s="9"/>
      <c r="D31" s="18">
        <f t="shared" si="5"/>
        <v>0</v>
      </c>
      <c r="E31" s="6" t="s">
        <v>35</v>
      </c>
      <c r="F31" s="6">
        <v>650</v>
      </c>
      <c r="G31" s="18">
        <f t="shared" si="3"/>
        <v>0</v>
      </c>
      <c r="H31" s="18">
        <f t="shared" si="4"/>
        <v>0</v>
      </c>
    </row>
    <row r="32" spans="2:11" x14ac:dyDescent="0.2">
      <c r="B32" s="8" t="s">
        <v>19</v>
      </c>
      <c r="C32" s="9"/>
      <c r="D32" s="18">
        <f t="shared" si="5"/>
        <v>0</v>
      </c>
      <c r="E32" s="6" t="s">
        <v>35</v>
      </c>
      <c r="F32" s="6">
        <v>50</v>
      </c>
      <c r="G32" s="18">
        <f t="shared" si="3"/>
        <v>0</v>
      </c>
      <c r="H32" s="18">
        <f t="shared" si="4"/>
        <v>0</v>
      </c>
    </row>
    <row r="33" spans="2:8" x14ac:dyDescent="0.2">
      <c r="B33" s="6" t="s">
        <v>20</v>
      </c>
      <c r="C33" s="9"/>
      <c r="D33" s="18">
        <f t="shared" si="5"/>
        <v>0</v>
      </c>
      <c r="E33" s="6" t="s">
        <v>35</v>
      </c>
      <c r="F33" s="6">
        <v>20</v>
      </c>
      <c r="G33" s="18">
        <f t="shared" si="3"/>
        <v>0</v>
      </c>
      <c r="H33" s="18">
        <f t="shared" si="4"/>
        <v>0</v>
      </c>
    </row>
    <row r="34" spans="2:8" x14ac:dyDescent="0.2">
      <c r="B34" s="15" t="s">
        <v>16</v>
      </c>
      <c r="C34" s="11"/>
      <c r="D34" s="11"/>
      <c r="E34" s="11"/>
      <c r="F34" s="11"/>
      <c r="G34" s="21">
        <f>SUM(G25:G33)</f>
        <v>0</v>
      </c>
      <c r="H34" s="20">
        <f t="shared" si="4"/>
        <v>0</v>
      </c>
    </row>
    <row r="36" spans="2:8" ht="27.75" customHeight="1" x14ac:dyDescent="0.2"/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BA37-3099-4451-B8CE-5E9FEB91FA5F}">
  <dimension ref="B1:K36"/>
  <sheetViews>
    <sheetView topLeftCell="A7" workbookViewId="0">
      <selection activeCell="C25" sqref="C25:C33"/>
    </sheetView>
  </sheetViews>
  <sheetFormatPr baseColWidth="10" defaultRowHeight="12.75" x14ac:dyDescent="0.2"/>
  <cols>
    <col min="1" max="1" width="11.42578125" style="2" customWidth="1"/>
    <col min="2" max="2" width="58" style="2" customWidth="1"/>
    <col min="3" max="5" width="20.28515625" style="2" customWidth="1"/>
    <col min="6" max="6" width="12.42578125" style="2" customWidth="1"/>
    <col min="7" max="8" width="20.7109375" style="2" customWidth="1"/>
    <col min="9" max="16384" width="11.42578125" style="2"/>
  </cols>
  <sheetData>
    <row r="1" spans="2:8" ht="15" x14ac:dyDescent="0.2">
      <c r="B1" s="1" t="s">
        <v>12</v>
      </c>
    </row>
    <row r="3" spans="2:8" ht="18" x14ac:dyDescent="0.25">
      <c r="B3" s="3" t="s">
        <v>0</v>
      </c>
      <c r="C3" s="4" t="s">
        <v>11</v>
      </c>
    </row>
    <row r="5" spans="2:8" ht="15" x14ac:dyDescent="0.2">
      <c r="B5" s="5">
        <v>2026</v>
      </c>
      <c r="C5" s="6"/>
      <c r="D5" s="6"/>
      <c r="E5" s="6"/>
      <c r="F5" s="7" t="s">
        <v>27</v>
      </c>
      <c r="G5" s="6"/>
      <c r="H5" s="6"/>
    </row>
    <row r="6" spans="2:8" ht="15" x14ac:dyDescent="0.2">
      <c r="B6" s="6"/>
      <c r="C6" s="7" t="s">
        <v>33</v>
      </c>
      <c r="D6" s="7" t="s">
        <v>23</v>
      </c>
      <c r="E6" s="7" t="s">
        <v>4</v>
      </c>
      <c r="F6" s="7" t="s">
        <v>1</v>
      </c>
      <c r="G6" s="7" t="s">
        <v>34</v>
      </c>
      <c r="H6" s="7" t="s">
        <v>24</v>
      </c>
    </row>
    <row r="7" spans="2:8" ht="15" x14ac:dyDescent="0.2">
      <c r="B7" s="5" t="s">
        <v>13</v>
      </c>
      <c r="C7" s="6"/>
      <c r="D7" s="6"/>
      <c r="E7" s="6"/>
      <c r="F7" s="6"/>
      <c r="G7" s="6"/>
      <c r="H7" s="6"/>
    </row>
    <row r="8" spans="2:8" ht="100.15" customHeight="1" x14ac:dyDescent="0.2">
      <c r="B8" s="8" t="s">
        <v>3</v>
      </c>
      <c r="C8" s="9"/>
      <c r="D8" s="18">
        <f>C8*1.19</f>
        <v>0</v>
      </c>
      <c r="E8" s="6" t="s">
        <v>35</v>
      </c>
      <c r="F8" s="6">
        <v>4500</v>
      </c>
      <c r="G8" s="18">
        <f>C8*F8</f>
        <v>0</v>
      </c>
      <c r="H8" s="18">
        <f>G8*1.19</f>
        <v>0</v>
      </c>
    </row>
    <row r="9" spans="2:8" x14ac:dyDescent="0.2">
      <c r="B9" s="8" t="s">
        <v>2</v>
      </c>
      <c r="C9" s="10"/>
      <c r="D9" s="10"/>
      <c r="E9" s="11"/>
      <c r="F9" s="11"/>
      <c r="G9" s="11"/>
      <c r="H9" s="11"/>
    </row>
    <row r="10" spans="2:8" ht="25.5" x14ac:dyDescent="0.2">
      <c r="B10" s="12" t="s">
        <v>29</v>
      </c>
      <c r="C10" s="9"/>
      <c r="D10" s="18">
        <f t="shared" ref="D10:D18" si="0">C10*1.19</f>
        <v>0</v>
      </c>
      <c r="E10" s="6" t="s">
        <v>25</v>
      </c>
      <c r="F10" s="6">
        <v>200</v>
      </c>
      <c r="G10" s="18">
        <f t="shared" ref="G10:G19" si="1">C10*F10</f>
        <v>0</v>
      </c>
      <c r="H10" s="18">
        <f t="shared" ref="H10:H19" si="2">G10*1.19</f>
        <v>0</v>
      </c>
    </row>
    <row r="11" spans="2:8" ht="25.5" x14ac:dyDescent="0.2">
      <c r="B11" s="12" t="s">
        <v>28</v>
      </c>
      <c r="C11" s="9"/>
      <c r="D11" s="18">
        <f t="shared" si="0"/>
        <v>0</v>
      </c>
      <c r="E11" s="6" t="s">
        <v>36</v>
      </c>
      <c r="F11" s="6">
        <v>200</v>
      </c>
      <c r="G11" s="18">
        <f t="shared" si="1"/>
        <v>0</v>
      </c>
      <c r="H11" s="18">
        <f t="shared" si="2"/>
        <v>0</v>
      </c>
    </row>
    <row r="12" spans="2:8" x14ac:dyDescent="0.2">
      <c r="B12" s="13" t="s">
        <v>30</v>
      </c>
      <c r="C12" s="9"/>
      <c r="D12" s="18">
        <f t="shared" si="0"/>
        <v>0</v>
      </c>
      <c r="E12" s="6" t="s">
        <v>36</v>
      </c>
      <c r="F12" s="6">
        <v>100</v>
      </c>
      <c r="G12" s="18">
        <f t="shared" si="1"/>
        <v>0</v>
      </c>
      <c r="H12" s="18">
        <f t="shared" si="2"/>
        <v>0</v>
      </c>
    </row>
    <row r="13" spans="2:8" x14ac:dyDescent="0.2">
      <c r="B13" s="13" t="s">
        <v>21</v>
      </c>
      <c r="C13" s="9"/>
      <c r="D13" s="18">
        <f t="shared" si="0"/>
        <v>0</v>
      </c>
      <c r="E13" s="6" t="s">
        <v>36</v>
      </c>
      <c r="F13" s="6">
        <v>20</v>
      </c>
      <c r="G13" s="18">
        <f t="shared" si="1"/>
        <v>0</v>
      </c>
      <c r="H13" s="18">
        <f t="shared" si="2"/>
        <v>0</v>
      </c>
    </row>
    <row r="14" spans="2:8" ht="25.5" x14ac:dyDescent="0.2">
      <c r="B14" s="14" t="s">
        <v>31</v>
      </c>
      <c r="C14" s="9"/>
      <c r="D14" s="18">
        <f t="shared" si="0"/>
        <v>0</v>
      </c>
      <c r="E14" s="6" t="s">
        <v>36</v>
      </c>
      <c r="F14" s="6">
        <v>300</v>
      </c>
      <c r="G14" s="18">
        <f t="shared" si="1"/>
        <v>0</v>
      </c>
      <c r="H14" s="18">
        <f t="shared" si="2"/>
        <v>0</v>
      </c>
    </row>
    <row r="15" spans="2:8" ht="25.5" x14ac:dyDescent="0.2">
      <c r="B15" s="14" t="s">
        <v>22</v>
      </c>
      <c r="C15" s="9"/>
      <c r="D15" s="18">
        <f t="shared" si="0"/>
        <v>0</v>
      </c>
      <c r="E15" s="6" t="s">
        <v>36</v>
      </c>
      <c r="F15" s="6">
        <v>20</v>
      </c>
      <c r="G15" s="18">
        <f t="shared" si="1"/>
        <v>0</v>
      </c>
      <c r="H15" s="18">
        <f t="shared" si="2"/>
        <v>0</v>
      </c>
    </row>
    <row r="16" spans="2:8" x14ac:dyDescent="0.2">
      <c r="B16" s="12" t="s">
        <v>37</v>
      </c>
      <c r="C16" s="9"/>
      <c r="D16" s="18">
        <f t="shared" si="0"/>
        <v>0</v>
      </c>
      <c r="E16" s="6" t="s">
        <v>36</v>
      </c>
      <c r="F16" s="6">
        <v>5</v>
      </c>
      <c r="G16" s="18">
        <f t="shared" si="1"/>
        <v>0</v>
      </c>
      <c r="H16" s="18">
        <f t="shared" si="2"/>
        <v>0</v>
      </c>
    </row>
    <row r="17" spans="2:11" ht="25.5" x14ac:dyDescent="0.2">
      <c r="B17" s="12" t="s">
        <v>26</v>
      </c>
      <c r="C17" s="9"/>
      <c r="D17" s="18">
        <f t="shared" si="0"/>
        <v>0</v>
      </c>
      <c r="E17" s="6" t="s">
        <v>36</v>
      </c>
      <c r="F17" s="6">
        <v>5</v>
      </c>
      <c r="G17" s="18">
        <f t="shared" si="1"/>
        <v>0</v>
      </c>
      <c r="H17" s="18">
        <f t="shared" si="2"/>
        <v>0</v>
      </c>
    </row>
    <row r="18" spans="2:11" ht="25.5" x14ac:dyDescent="0.2">
      <c r="B18" s="12" t="s">
        <v>32</v>
      </c>
      <c r="C18" s="9"/>
      <c r="D18" s="18">
        <f t="shared" si="0"/>
        <v>0</v>
      </c>
      <c r="E18" s="6" t="s">
        <v>36</v>
      </c>
      <c r="F18" s="6">
        <v>600</v>
      </c>
      <c r="G18" s="18">
        <f t="shared" si="1"/>
        <v>0</v>
      </c>
      <c r="H18" s="18">
        <f t="shared" si="2"/>
        <v>0</v>
      </c>
    </row>
    <row r="19" spans="2:11" x14ac:dyDescent="0.2">
      <c r="B19" s="15" t="s">
        <v>15</v>
      </c>
      <c r="C19" s="11"/>
      <c r="D19" s="11"/>
      <c r="E19" s="11"/>
      <c r="F19" s="11"/>
      <c r="G19" s="20">
        <f>SUM(G8:G18)</f>
        <v>0</v>
      </c>
      <c r="H19" s="20">
        <f t="shared" si="2"/>
        <v>0</v>
      </c>
    </row>
    <row r="20" spans="2:11" x14ac:dyDescent="0.2">
      <c r="B20" s="16"/>
    </row>
    <row r="21" spans="2:11" ht="22.15" customHeight="1" x14ac:dyDescent="0.2">
      <c r="B21" s="5" t="s">
        <v>14</v>
      </c>
      <c r="C21" s="6"/>
      <c r="D21" s="6"/>
      <c r="E21" s="6"/>
      <c r="F21" s="6"/>
      <c r="G21" s="6"/>
      <c r="H21" s="6"/>
    </row>
    <row r="22" spans="2:11" ht="15" x14ac:dyDescent="0.2">
      <c r="B22" s="6"/>
      <c r="C22" s="7" t="s">
        <v>23</v>
      </c>
      <c r="D22" s="7" t="s">
        <v>23</v>
      </c>
      <c r="E22" s="7" t="s">
        <v>4</v>
      </c>
      <c r="F22" s="7" t="s">
        <v>1</v>
      </c>
      <c r="G22" s="7"/>
      <c r="H22" s="7" t="s">
        <v>24</v>
      </c>
    </row>
    <row r="23" spans="2:11" x14ac:dyDescent="0.2">
      <c r="B23" s="6"/>
      <c r="C23" s="6"/>
      <c r="D23" s="6"/>
      <c r="E23" s="6"/>
      <c r="F23" s="6"/>
      <c r="G23" s="6"/>
      <c r="H23" s="6"/>
    </row>
    <row r="24" spans="2:11" ht="25.5" x14ac:dyDescent="0.2">
      <c r="B24" s="8" t="s">
        <v>10</v>
      </c>
      <c r="C24" s="11"/>
      <c r="D24" s="11"/>
      <c r="E24" s="11"/>
      <c r="F24" s="11"/>
      <c r="G24" s="11"/>
      <c r="H24" s="11"/>
    </row>
    <row r="25" spans="2:11" ht="30" customHeight="1" x14ac:dyDescent="0.2">
      <c r="B25" s="8" t="s">
        <v>5</v>
      </c>
      <c r="C25" s="9"/>
      <c r="D25" s="18">
        <f>C25*1.19</f>
        <v>0</v>
      </c>
      <c r="E25" s="6" t="s">
        <v>35</v>
      </c>
      <c r="F25" s="6">
        <v>3000</v>
      </c>
      <c r="G25" s="18">
        <f t="shared" ref="G25:G33" si="3">C25*F25</f>
        <v>0</v>
      </c>
      <c r="H25" s="18">
        <f t="shared" ref="H25:H34" si="4">G25*1.19</f>
        <v>0</v>
      </c>
      <c r="K25" s="17"/>
    </row>
    <row r="26" spans="2:11" x14ac:dyDescent="0.2">
      <c r="B26" s="8" t="s">
        <v>17</v>
      </c>
      <c r="C26" s="9"/>
      <c r="D26" s="18">
        <f t="shared" ref="D26:D33" si="5">C26*1.19</f>
        <v>0</v>
      </c>
      <c r="E26" s="6" t="s">
        <v>35</v>
      </c>
      <c r="F26" s="6">
        <v>60</v>
      </c>
      <c r="G26" s="18">
        <f t="shared" si="3"/>
        <v>0</v>
      </c>
      <c r="H26" s="18">
        <f t="shared" si="4"/>
        <v>0</v>
      </c>
    </row>
    <row r="27" spans="2:11" x14ac:dyDescent="0.2">
      <c r="B27" s="8" t="s">
        <v>18</v>
      </c>
      <c r="C27" s="9"/>
      <c r="D27" s="18">
        <f t="shared" si="5"/>
        <v>0</v>
      </c>
      <c r="E27" s="6" t="s">
        <v>35</v>
      </c>
      <c r="F27" s="6">
        <v>90</v>
      </c>
      <c r="G27" s="18">
        <f t="shared" si="3"/>
        <v>0</v>
      </c>
      <c r="H27" s="18">
        <f t="shared" si="4"/>
        <v>0</v>
      </c>
    </row>
    <row r="28" spans="2:11" x14ac:dyDescent="0.2">
      <c r="B28" s="8" t="s">
        <v>6</v>
      </c>
      <c r="C28" s="9"/>
      <c r="D28" s="18">
        <f t="shared" si="5"/>
        <v>0</v>
      </c>
      <c r="E28" s="6" t="s">
        <v>35</v>
      </c>
      <c r="F28" s="6">
        <v>220</v>
      </c>
      <c r="G28" s="18">
        <f t="shared" si="3"/>
        <v>0</v>
      </c>
      <c r="H28" s="18">
        <f t="shared" si="4"/>
        <v>0</v>
      </c>
    </row>
    <row r="29" spans="2:11" x14ac:dyDescent="0.2">
      <c r="B29" s="8" t="s">
        <v>7</v>
      </c>
      <c r="C29" s="9"/>
      <c r="D29" s="18">
        <f t="shared" si="5"/>
        <v>0</v>
      </c>
      <c r="E29" s="6" t="s">
        <v>35</v>
      </c>
      <c r="F29" s="6">
        <v>2500</v>
      </c>
      <c r="G29" s="18">
        <f t="shared" si="3"/>
        <v>0</v>
      </c>
      <c r="H29" s="18">
        <f t="shared" si="4"/>
        <v>0</v>
      </c>
    </row>
    <row r="30" spans="2:11" x14ac:dyDescent="0.2">
      <c r="B30" s="8" t="s">
        <v>8</v>
      </c>
      <c r="C30" s="9"/>
      <c r="D30" s="18">
        <f t="shared" si="5"/>
        <v>0</v>
      </c>
      <c r="E30" s="6" t="s">
        <v>35</v>
      </c>
      <c r="F30" s="6">
        <v>800</v>
      </c>
      <c r="G30" s="18">
        <f t="shared" si="3"/>
        <v>0</v>
      </c>
      <c r="H30" s="18">
        <f t="shared" si="4"/>
        <v>0</v>
      </c>
    </row>
    <row r="31" spans="2:11" x14ac:dyDescent="0.2">
      <c r="B31" s="8" t="s">
        <v>9</v>
      </c>
      <c r="C31" s="9"/>
      <c r="D31" s="18">
        <f t="shared" si="5"/>
        <v>0</v>
      </c>
      <c r="E31" s="6" t="s">
        <v>35</v>
      </c>
      <c r="F31" s="6">
        <v>650</v>
      </c>
      <c r="G31" s="18">
        <f t="shared" si="3"/>
        <v>0</v>
      </c>
      <c r="H31" s="18">
        <f t="shared" si="4"/>
        <v>0</v>
      </c>
    </row>
    <row r="32" spans="2:11" x14ac:dyDescent="0.2">
      <c r="B32" s="8" t="s">
        <v>19</v>
      </c>
      <c r="C32" s="9"/>
      <c r="D32" s="18">
        <f t="shared" si="5"/>
        <v>0</v>
      </c>
      <c r="E32" s="6" t="s">
        <v>35</v>
      </c>
      <c r="F32" s="6">
        <v>50</v>
      </c>
      <c r="G32" s="18">
        <f t="shared" si="3"/>
        <v>0</v>
      </c>
      <c r="H32" s="18">
        <f t="shared" si="4"/>
        <v>0</v>
      </c>
    </row>
    <row r="33" spans="2:8" x14ac:dyDescent="0.2">
      <c r="B33" s="6" t="s">
        <v>20</v>
      </c>
      <c r="C33" s="9"/>
      <c r="D33" s="18">
        <f t="shared" si="5"/>
        <v>0</v>
      </c>
      <c r="E33" s="6" t="s">
        <v>35</v>
      </c>
      <c r="F33" s="6">
        <v>20</v>
      </c>
      <c r="G33" s="18">
        <f t="shared" si="3"/>
        <v>0</v>
      </c>
      <c r="H33" s="18">
        <f t="shared" si="4"/>
        <v>0</v>
      </c>
    </row>
    <row r="34" spans="2:8" x14ac:dyDescent="0.2">
      <c r="B34" s="15" t="s">
        <v>16</v>
      </c>
      <c r="C34" s="11"/>
      <c r="D34" s="11"/>
      <c r="E34" s="11"/>
      <c r="F34" s="11"/>
      <c r="G34" s="21">
        <f>SUM(G25:G33)</f>
        <v>0</v>
      </c>
      <c r="H34" s="20">
        <f t="shared" si="4"/>
        <v>0</v>
      </c>
    </row>
    <row r="36" spans="2:8" ht="27.75" customHeight="1" x14ac:dyDescent="0.2"/>
  </sheetData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C5D2-94F2-471C-97EF-F460BE1E7FE9}">
  <dimension ref="B1:K36"/>
  <sheetViews>
    <sheetView topLeftCell="A7" workbookViewId="0">
      <selection activeCell="C25" sqref="C25:C33"/>
    </sheetView>
  </sheetViews>
  <sheetFormatPr baseColWidth="10" defaultRowHeight="12.75" x14ac:dyDescent="0.2"/>
  <cols>
    <col min="1" max="1" width="11.42578125" style="2" customWidth="1"/>
    <col min="2" max="2" width="58" style="2" customWidth="1"/>
    <col min="3" max="5" width="20.28515625" style="2" customWidth="1"/>
    <col min="6" max="6" width="12.42578125" style="2" customWidth="1"/>
    <col min="7" max="8" width="20.7109375" style="2" customWidth="1"/>
    <col min="9" max="16384" width="11.42578125" style="2"/>
  </cols>
  <sheetData>
    <row r="1" spans="2:8" ht="15" x14ac:dyDescent="0.2">
      <c r="B1" s="1" t="s">
        <v>12</v>
      </c>
    </row>
    <row r="3" spans="2:8" ht="18" x14ac:dyDescent="0.25">
      <c r="B3" s="3" t="s">
        <v>0</v>
      </c>
      <c r="C3" s="4" t="s">
        <v>11</v>
      </c>
    </row>
    <row r="5" spans="2:8" ht="15" x14ac:dyDescent="0.2">
      <c r="B5" s="5">
        <v>2027</v>
      </c>
      <c r="C5" s="6"/>
      <c r="D5" s="6"/>
      <c r="E5" s="6"/>
      <c r="F5" s="7" t="s">
        <v>27</v>
      </c>
      <c r="G5" s="6"/>
      <c r="H5" s="6"/>
    </row>
    <row r="6" spans="2:8" ht="15" x14ac:dyDescent="0.2">
      <c r="B6" s="6"/>
      <c r="C6" s="7" t="s">
        <v>33</v>
      </c>
      <c r="D6" s="7" t="s">
        <v>23</v>
      </c>
      <c r="E6" s="7" t="s">
        <v>4</v>
      </c>
      <c r="F6" s="7" t="s">
        <v>1</v>
      </c>
      <c r="G6" s="7" t="s">
        <v>34</v>
      </c>
      <c r="H6" s="7" t="s">
        <v>24</v>
      </c>
    </row>
    <row r="7" spans="2:8" ht="15" x14ac:dyDescent="0.2">
      <c r="B7" s="5" t="s">
        <v>13</v>
      </c>
      <c r="C7" s="6"/>
      <c r="D7" s="6"/>
      <c r="E7" s="6"/>
      <c r="F7" s="6"/>
      <c r="G7" s="6"/>
      <c r="H7" s="6"/>
    </row>
    <row r="8" spans="2:8" ht="100.15" customHeight="1" x14ac:dyDescent="0.2">
      <c r="B8" s="8" t="s">
        <v>3</v>
      </c>
      <c r="C8" s="9"/>
      <c r="D8" s="18">
        <f>C8*1.19</f>
        <v>0</v>
      </c>
      <c r="E8" s="6" t="s">
        <v>35</v>
      </c>
      <c r="F8" s="6">
        <v>4500</v>
      </c>
      <c r="G8" s="18">
        <f>C8*F8</f>
        <v>0</v>
      </c>
      <c r="H8" s="18">
        <f>G8*1.19</f>
        <v>0</v>
      </c>
    </row>
    <row r="9" spans="2:8" x14ac:dyDescent="0.2">
      <c r="B9" s="8" t="s">
        <v>2</v>
      </c>
      <c r="C9" s="10"/>
      <c r="D9" s="10"/>
      <c r="E9" s="11"/>
      <c r="F9" s="11"/>
      <c r="G9" s="11"/>
      <c r="H9" s="11"/>
    </row>
    <row r="10" spans="2:8" ht="25.5" x14ac:dyDescent="0.2">
      <c r="B10" s="12" t="s">
        <v>29</v>
      </c>
      <c r="C10" s="9"/>
      <c r="D10" s="18">
        <f t="shared" ref="D10:D18" si="0">C10*1.19</f>
        <v>0</v>
      </c>
      <c r="E10" s="6" t="s">
        <v>25</v>
      </c>
      <c r="F10" s="6">
        <v>200</v>
      </c>
      <c r="G10" s="18">
        <f t="shared" ref="G10:G19" si="1">C10*F10</f>
        <v>0</v>
      </c>
      <c r="H10" s="18">
        <f t="shared" ref="H10:H19" si="2">G10*1.19</f>
        <v>0</v>
      </c>
    </row>
    <row r="11" spans="2:8" ht="25.5" x14ac:dyDescent="0.2">
      <c r="B11" s="12" t="s">
        <v>28</v>
      </c>
      <c r="C11" s="9"/>
      <c r="D11" s="18">
        <f t="shared" si="0"/>
        <v>0</v>
      </c>
      <c r="E11" s="6" t="s">
        <v>36</v>
      </c>
      <c r="F11" s="6">
        <v>200</v>
      </c>
      <c r="G11" s="18">
        <f t="shared" si="1"/>
        <v>0</v>
      </c>
      <c r="H11" s="18">
        <f t="shared" si="2"/>
        <v>0</v>
      </c>
    </row>
    <row r="12" spans="2:8" x14ac:dyDescent="0.2">
      <c r="B12" s="13" t="s">
        <v>30</v>
      </c>
      <c r="C12" s="9"/>
      <c r="D12" s="18">
        <f t="shared" si="0"/>
        <v>0</v>
      </c>
      <c r="E12" s="6" t="s">
        <v>36</v>
      </c>
      <c r="F12" s="6">
        <v>100</v>
      </c>
      <c r="G12" s="18">
        <f t="shared" si="1"/>
        <v>0</v>
      </c>
      <c r="H12" s="18">
        <f t="shared" si="2"/>
        <v>0</v>
      </c>
    </row>
    <row r="13" spans="2:8" x14ac:dyDescent="0.2">
      <c r="B13" s="13" t="s">
        <v>21</v>
      </c>
      <c r="C13" s="9"/>
      <c r="D13" s="18">
        <f t="shared" si="0"/>
        <v>0</v>
      </c>
      <c r="E13" s="6" t="s">
        <v>36</v>
      </c>
      <c r="F13" s="6">
        <v>20</v>
      </c>
      <c r="G13" s="18">
        <f t="shared" si="1"/>
        <v>0</v>
      </c>
      <c r="H13" s="18">
        <f t="shared" si="2"/>
        <v>0</v>
      </c>
    </row>
    <row r="14" spans="2:8" ht="25.5" x14ac:dyDescent="0.2">
      <c r="B14" s="14" t="s">
        <v>31</v>
      </c>
      <c r="C14" s="9"/>
      <c r="D14" s="18">
        <f t="shared" si="0"/>
        <v>0</v>
      </c>
      <c r="E14" s="6" t="s">
        <v>36</v>
      </c>
      <c r="F14" s="6">
        <v>300</v>
      </c>
      <c r="G14" s="18">
        <f t="shared" si="1"/>
        <v>0</v>
      </c>
      <c r="H14" s="18">
        <f t="shared" si="2"/>
        <v>0</v>
      </c>
    </row>
    <row r="15" spans="2:8" ht="25.5" x14ac:dyDescent="0.2">
      <c r="B15" s="14" t="s">
        <v>22</v>
      </c>
      <c r="C15" s="9"/>
      <c r="D15" s="18">
        <f t="shared" si="0"/>
        <v>0</v>
      </c>
      <c r="E15" s="6" t="s">
        <v>36</v>
      </c>
      <c r="F15" s="6">
        <v>20</v>
      </c>
      <c r="G15" s="18">
        <f t="shared" si="1"/>
        <v>0</v>
      </c>
      <c r="H15" s="18">
        <f t="shared" si="2"/>
        <v>0</v>
      </c>
    </row>
    <row r="16" spans="2:8" x14ac:dyDescent="0.2">
      <c r="B16" s="12" t="s">
        <v>37</v>
      </c>
      <c r="C16" s="9"/>
      <c r="D16" s="18">
        <f t="shared" si="0"/>
        <v>0</v>
      </c>
      <c r="E16" s="6" t="s">
        <v>36</v>
      </c>
      <c r="F16" s="6">
        <v>5</v>
      </c>
      <c r="G16" s="18">
        <f t="shared" si="1"/>
        <v>0</v>
      </c>
      <c r="H16" s="18">
        <f t="shared" si="2"/>
        <v>0</v>
      </c>
    </row>
    <row r="17" spans="2:11" ht="25.5" x14ac:dyDescent="0.2">
      <c r="B17" s="12" t="s">
        <v>26</v>
      </c>
      <c r="C17" s="9"/>
      <c r="D17" s="18">
        <f t="shared" si="0"/>
        <v>0</v>
      </c>
      <c r="E17" s="6" t="s">
        <v>36</v>
      </c>
      <c r="F17" s="6">
        <v>5</v>
      </c>
      <c r="G17" s="18">
        <f t="shared" si="1"/>
        <v>0</v>
      </c>
      <c r="H17" s="18">
        <f t="shared" si="2"/>
        <v>0</v>
      </c>
    </row>
    <row r="18" spans="2:11" ht="25.5" x14ac:dyDescent="0.2">
      <c r="B18" s="12" t="s">
        <v>32</v>
      </c>
      <c r="C18" s="9"/>
      <c r="D18" s="18">
        <f t="shared" si="0"/>
        <v>0</v>
      </c>
      <c r="E18" s="6" t="s">
        <v>36</v>
      </c>
      <c r="F18" s="6">
        <v>600</v>
      </c>
      <c r="G18" s="18">
        <f t="shared" si="1"/>
        <v>0</v>
      </c>
      <c r="H18" s="18">
        <f t="shared" si="2"/>
        <v>0</v>
      </c>
    </row>
    <row r="19" spans="2:11" x14ac:dyDescent="0.2">
      <c r="B19" s="15" t="s">
        <v>15</v>
      </c>
      <c r="C19" s="11"/>
      <c r="D19" s="11"/>
      <c r="E19" s="11"/>
      <c r="F19" s="11"/>
      <c r="G19" s="20">
        <f>SUM(G8:G18)</f>
        <v>0</v>
      </c>
      <c r="H19" s="20">
        <f t="shared" si="2"/>
        <v>0</v>
      </c>
    </row>
    <row r="20" spans="2:11" x14ac:dyDescent="0.2">
      <c r="B20" s="16"/>
    </row>
    <row r="21" spans="2:11" ht="22.15" customHeight="1" x14ac:dyDescent="0.2">
      <c r="B21" s="5" t="s">
        <v>14</v>
      </c>
      <c r="C21" s="6"/>
      <c r="D21" s="6"/>
      <c r="E21" s="6"/>
      <c r="F21" s="6"/>
      <c r="G21" s="6"/>
      <c r="H21" s="6"/>
    </row>
    <row r="22" spans="2:11" ht="15" x14ac:dyDescent="0.2">
      <c r="B22" s="6"/>
      <c r="C22" s="7" t="s">
        <v>23</v>
      </c>
      <c r="D22" s="7" t="s">
        <v>23</v>
      </c>
      <c r="E22" s="7" t="s">
        <v>4</v>
      </c>
      <c r="F22" s="7" t="s">
        <v>1</v>
      </c>
      <c r="G22" s="7"/>
      <c r="H22" s="7" t="s">
        <v>24</v>
      </c>
    </row>
    <row r="23" spans="2:11" x14ac:dyDescent="0.2">
      <c r="B23" s="6"/>
      <c r="C23" s="6"/>
      <c r="D23" s="6"/>
      <c r="E23" s="6"/>
      <c r="F23" s="6"/>
      <c r="G23" s="6"/>
      <c r="H23" s="6"/>
    </row>
    <row r="24" spans="2:11" ht="25.5" x14ac:dyDescent="0.2">
      <c r="B24" s="8" t="s">
        <v>10</v>
      </c>
      <c r="C24" s="11"/>
      <c r="D24" s="11"/>
      <c r="E24" s="11"/>
      <c r="F24" s="11"/>
      <c r="G24" s="11"/>
      <c r="H24" s="11"/>
    </row>
    <row r="25" spans="2:11" ht="30" customHeight="1" x14ac:dyDescent="0.2">
      <c r="B25" s="8" t="s">
        <v>5</v>
      </c>
      <c r="C25" s="9"/>
      <c r="D25" s="18">
        <f>C25*1.19</f>
        <v>0</v>
      </c>
      <c r="E25" s="6" t="s">
        <v>35</v>
      </c>
      <c r="F25" s="6">
        <v>3000</v>
      </c>
      <c r="G25" s="18">
        <f t="shared" ref="G25:G33" si="3">C25*F25</f>
        <v>0</v>
      </c>
      <c r="H25" s="18">
        <f t="shared" ref="H25:H34" si="4">G25*1.19</f>
        <v>0</v>
      </c>
      <c r="K25" s="17"/>
    </row>
    <row r="26" spans="2:11" x14ac:dyDescent="0.2">
      <c r="B26" s="8" t="s">
        <v>17</v>
      </c>
      <c r="C26" s="9"/>
      <c r="D26" s="18">
        <f t="shared" ref="D26:D33" si="5">C26*1.19</f>
        <v>0</v>
      </c>
      <c r="E26" s="6" t="s">
        <v>35</v>
      </c>
      <c r="F26" s="6">
        <v>60</v>
      </c>
      <c r="G26" s="18">
        <f t="shared" si="3"/>
        <v>0</v>
      </c>
      <c r="H26" s="18">
        <f t="shared" si="4"/>
        <v>0</v>
      </c>
    </row>
    <row r="27" spans="2:11" x14ac:dyDescent="0.2">
      <c r="B27" s="8" t="s">
        <v>18</v>
      </c>
      <c r="C27" s="9"/>
      <c r="D27" s="18">
        <f t="shared" si="5"/>
        <v>0</v>
      </c>
      <c r="E27" s="6" t="s">
        <v>35</v>
      </c>
      <c r="F27" s="6">
        <v>90</v>
      </c>
      <c r="G27" s="18">
        <f t="shared" si="3"/>
        <v>0</v>
      </c>
      <c r="H27" s="18">
        <f t="shared" si="4"/>
        <v>0</v>
      </c>
    </row>
    <row r="28" spans="2:11" x14ac:dyDescent="0.2">
      <c r="B28" s="8" t="s">
        <v>6</v>
      </c>
      <c r="C28" s="9"/>
      <c r="D28" s="18">
        <f t="shared" si="5"/>
        <v>0</v>
      </c>
      <c r="E28" s="6" t="s">
        <v>35</v>
      </c>
      <c r="F28" s="6">
        <v>220</v>
      </c>
      <c r="G28" s="18">
        <f t="shared" si="3"/>
        <v>0</v>
      </c>
      <c r="H28" s="18">
        <f t="shared" si="4"/>
        <v>0</v>
      </c>
    </row>
    <row r="29" spans="2:11" x14ac:dyDescent="0.2">
      <c r="B29" s="8" t="s">
        <v>7</v>
      </c>
      <c r="C29" s="9"/>
      <c r="D29" s="18">
        <f t="shared" si="5"/>
        <v>0</v>
      </c>
      <c r="E29" s="6" t="s">
        <v>35</v>
      </c>
      <c r="F29" s="6">
        <v>2500</v>
      </c>
      <c r="G29" s="18">
        <f t="shared" si="3"/>
        <v>0</v>
      </c>
      <c r="H29" s="18">
        <f t="shared" si="4"/>
        <v>0</v>
      </c>
    </row>
    <row r="30" spans="2:11" x14ac:dyDescent="0.2">
      <c r="B30" s="8" t="s">
        <v>8</v>
      </c>
      <c r="C30" s="9"/>
      <c r="D30" s="18">
        <f t="shared" si="5"/>
        <v>0</v>
      </c>
      <c r="E30" s="6" t="s">
        <v>35</v>
      </c>
      <c r="F30" s="6">
        <v>800</v>
      </c>
      <c r="G30" s="18">
        <f t="shared" si="3"/>
        <v>0</v>
      </c>
      <c r="H30" s="18">
        <f t="shared" si="4"/>
        <v>0</v>
      </c>
    </row>
    <row r="31" spans="2:11" x14ac:dyDescent="0.2">
      <c r="B31" s="8" t="s">
        <v>9</v>
      </c>
      <c r="C31" s="9"/>
      <c r="D31" s="18">
        <f t="shared" si="5"/>
        <v>0</v>
      </c>
      <c r="E31" s="6" t="s">
        <v>35</v>
      </c>
      <c r="F31" s="6">
        <v>650</v>
      </c>
      <c r="G31" s="18">
        <f t="shared" si="3"/>
        <v>0</v>
      </c>
      <c r="H31" s="18">
        <f t="shared" si="4"/>
        <v>0</v>
      </c>
    </row>
    <row r="32" spans="2:11" x14ac:dyDescent="0.2">
      <c r="B32" s="8" t="s">
        <v>19</v>
      </c>
      <c r="C32" s="9"/>
      <c r="D32" s="18">
        <f t="shared" si="5"/>
        <v>0</v>
      </c>
      <c r="E32" s="6" t="s">
        <v>35</v>
      </c>
      <c r="F32" s="6">
        <v>50</v>
      </c>
      <c r="G32" s="18">
        <f t="shared" si="3"/>
        <v>0</v>
      </c>
      <c r="H32" s="18">
        <f t="shared" si="4"/>
        <v>0</v>
      </c>
    </row>
    <row r="33" spans="2:8" x14ac:dyDescent="0.2">
      <c r="B33" s="6" t="s">
        <v>20</v>
      </c>
      <c r="C33" s="9"/>
      <c r="D33" s="18">
        <f t="shared" si="5"/>
        <v>0</v>
      </c>
      <c r="E33" s="6" t="s">
        <v>35</v>
      </c>
      <c r="F33" s="6">
        <v>20</v>
      </c>
      <c r="G33" s="18">
        <f t="shared" si="3"/>
        <v>0</v>
      </c>
      <c r="H33" s="18">
        <f t="shared" si="4"/>
        <v>0</v>
      </c>
    </row>
    <row r="34" spans="2:8" x14ac:dyDescent="0.2">
      <c r="B34" s="15" t="s">
        <v>16</v>
      </c>
      <c r="C34" s="11"/>
      <c r="D34" s="11"/>
      <c r="E34" s="11"/>
      <c r="F34" s="11"/>
      <c r="G34" s="21">
        <f>SUM(G25:G33)</f>
        <v>0</v>
      </c>
      <c r="H34" s="20">
        <f t="shared" si="4"/>
        <v>0</v>
      </c>
    </row>
    <row r="36" spans="2:8" ht="27.75" customHeight="1" x14ac:dyDescent="0.2"/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E111-0DE1-471B-B6E7-06307A5DEF8E}">
  <dimension ref="B1:K36"/>
  <sheetViews>
    <sheetView topLeftCell="A7" workbookViewId="0">
      <selection activeCell="C25" sqref="C25:C33"/>
    </sheetView>
  </sheetViews>
  <sheetFormatPr baseColWidth="10" defaultRowHeight="12.75" x14ac:dyDescent="0.2"/>
  <cols>
    <col min="1" max="1" width="11.42578125" style="2" customWidth="1"/>
    <col min="2" max="2" width="58" style="2" customWidth="1"/>
    <col min="3" max="5" width="20.28515625" style="2" customWidth="1"/>
    <col min="6" max="6" width="12.42578125" style="2" customWidth="1"/>
    <col min="7" max="8" width="20.7109375" style="2" customWidth="1"/>
    <col min="9" max="16384" width="11.42578125" style="2"/>
  </cols>
  <sheetData>
    <row r="1" spans="2:8" ht="15" x14ac:dyDescent="0.2">
      <c r="B1" s="1" t="s">
        <v>12</v>
      </c>
    </row>
    <row r="3" spans="2:8" ht="18" x14ac:dyDescent="0.25">
      <c r="B3" s="3" t="s">
        <v>38</v>
      </c>
      <c r="C3" s="4" t="s">
        <v>11</v>
      </c>
    </row>
    <row r="5" spans="2:8" ht="15" x14ac:dyDescent="0.2">
      <c r="B5" s="19" t="s">
        <v>39</v>
      </c>
      <c r="C5" s="6"/>
      <c r="D5" s="6"/>
      <c r="E5" s="6"/>
      <c r="F5" s="7" t="s">
        <v>27</v>
      </c>
      <c r="G5" s="6"/>
      <c r="H5" s="6"/>
    </row>
    <row r="6" spans="2:8" ht="15" x14ac:dyDescent="0.2">
      <c r="B6" s="6"/>
      <c r="C6" s="7" t="s">
        <v>33</v>
      </c>
      <c r="D6" s="7" t="s">
        <v>23</v>
      </c>
      <c r="E6" s="7" t="s">
        <v>4</v>
      </c>
      <c r="F6" s="7" t="s">
        <v>1</v>
      </c>
      <c r="G6" s="7" t="s">
        <v>34</v>
      </c>
      <c r="H6" s="7" t="s">
        <v>24</v>
      </c>
    </row>
    <row r="7" spans="2:8" ht="15" x14ac:dyDescent="0.2">
      <c r="B7" s="5" t="s">
        <v>13</v>
      </c>
      <c r="C7" s="6"/>
      <c r="D7" s="6"/>
      <c r="E7" s="6"/>
      <c r="F7" s="6"/>
      <c r="G7" s="6"/>
      <c r="H7" s="6"/>
    </row>
    <row r="8" spans="2:8" ht="100.15" customHeight="1" x14ac:dyDescent="0.2">
      <c r="B8" s="8" t="s">
        <v>3</v>
      </c>
      <c r="C8" s="9"/>
      <c r="D8" s="18">
        <f>C8*1.19</f>
        <v>0</v>
      </c>
      <c r="E8" s="6" t="s">
        <v>35</v>
      </c>
      <c r="F8" s="6">
        <v>4500</v>
      </c>
      <c r="G8" s="18">
        <f>C8*F8</f>
        <v>0</v>
      </c>
      <c r="H8" s="18">
        <f>G8*1.19</f>
        <v>0</v>
      </c>
    </row>
    <row r="9" spans="2:8" x14ac:dyDescent="0.2">
      <c r="B9" s="8" t="s">
        <v>2</v>
      </c>
      <c r="C9" s="10"/>
      <c r="D9" s="10"/>
      <c r="E9" s="11"/>
      <c r="F9" s="11"/>
      <c r="G9" s="11"/>
      <c r="H9" s="11"/>
    </row>
    <row r="10" spans="2:8" ht="25.5" x14ac:dyDescent="0.2">
      <c r="B10" s="12" t="s">
        <v>29</v>
      </c>
      <c r="C10" s="9"/>
      <c r="D10" s="18">
        <f t="shared" ref="D10:D18" si="0">C10*1.19</f>
        <v>0</v>
      </c>
      <c r="E10" s="6" t="s">
        <v>25</v>
      </c>
      <c r="F10" s="6">
        <v>200</v>
      </c>
      <c r="G10" s="18">
        <f t="shared" ref="G10:G19" si="1">C10*F10</f>
        <v>0</v>
      </c>
      <c r="H10" s="18">
        <f t="shared" ref="H10:H19" si="2">G10*1.19</f>
        <v>0</v>
      </c>
    </row>
    <row r="11" spans="2:8" ht="25.5" x14ac:dyDescent="0.2">
      <c r="B11" s="12" t="s">
        <v>28</v>
      </c>
      <c r="C11" s="9"/>
      <c r="D11" s="18">
        <f t="shared" si="0"/>
        <v>0</v>
      </c>
      <c r="E11" s="6" t="s">
        <v>36</v>
      </c>
      <c r="F11" s="6">
        <v>200</v>
      </c>
      <c r="G11" s="18">
        <f t="shared" si="1"/>
        <v>0</v>
      </c>
      <c r="H11" s="18">
        <f t="shared" si="2"/>
        <v>0</v>
      </c>
    </row>
    <row r="12" spans="2:8" x14ac:dyDescent="0.2">
      <c r="B12" s="13" t="s">
        <v>30</v>
      </c>
      <c r="C12" s="9"/>
      <c r="D12" s="18">
        <f t="shared" si="0"/>
        <v>0</v>
      </c>
      <c r="E12" s="6" t="s">
        <v>36</v>
      </c>
      <c r="F12" s="6">
        <v>100</v>
      </c>
      <c r="G12" s="18">
        <f t="shared" si="1"/>
        <v>0</v>
      </c>
      <c r="H12" s="18">
        <f t="shared" si="2"/>
        <v>0</v>
      </c>
    </row>
    <row r="13" spans="2:8" x14ac:dyDescent="0.2">
      <c r="B13" s="13" t="s">
        <v>21</v>
      </c>
      <c r="C13" s="9"/>
      <c r="D13" s="18">
        <f t="shared" si="0"/>
        <v>0</v>
      </c>
      <c r="E13" s="6" t="s">
        <v>36</v>
      </c>
      <c r="F13" s="6">
        <v>20</v>
      </c>
      <c r="G13" s="18">
        <f t="shared" si="1"/>
        <v>0</v>
      </c>
      <c r="H13" s="18">
        <f t="shared" si="2"/>
        <v>0</v>
      </c>
    </row>
    <row r="14" spans="2:8" ht="25.5" x14ac:dyDescent="0.2">
      <c r="B14" s="14" t="s">
        <v>31</v>
      </c>
      <c r="C14" s="9"/>
      <c r="D14" s="18">
        <f t="shared" si="0"/>
        <v>0</v>
      </c>
      <c r="E14" s="6" t="s">
        <v>36</v>
      </c>
      <c r="F14" s="6">
        <v>300</v>
      </c>
      <c r="G14" s="18">
        <f t="shared" si="1"/>
        <v>0</v>
      </c>
      <c r="H14" s="18">
        <f t="shared" si="2"/>
        <v>0</v>
      </c>
    </row>
    <row r="15" spans="2:8" ht="25.5" x14ac:dyDescent="0.2">
      <c r="B15" s="14" t="s">
        <v>22</v>
      </c>
      <c r="C15" s="9"/>
      <c r="D15" s="18">
        <f t="shared" si="0"/>
        <v>0</v>
      </c>
      <c r="E15" s="6" t="s">
        <v>36</v>
      </c>
      <c r="F15" s="6">
        <v>20</v>
      </c>
      <c r="G15" s="18">
        <f t="shared" si="1"/>
        <v>0</v>
      </c>
      <c r="H15" s="18">
        <f t="shared" si="2"/>
        <v>0</v>
      </c>
    </row>
    <row r="16" spans="2:8" x14ac:dyDescent="0.2">
      <c r="B16" s="12" t="s">
        <v>37</v>
      </c>
      <c r="C16" s="9"/>
      <c r="D16" s="18">
        <f t="shared" si="0"/>
        <v>0</v>
      </c>
      <c r="E16" s="6" t="s">
        <v>36</v>
      </c>
      <c r="F16" s="6">
        <v>5</v>
      </c>
      <c r="G16" s="18">
        <f t="shared" si="1"/>
        <v>0</v>
      </c>
      <c r="H16" s="18">
        <f t="shared" si="2"/>
        <v>0</v>
      </c>
    </row>
    <row r="17" spans="2:11" ht="25.5" x14ac:dyDescent="0.2">
      <c r="B17" s="12" t="s">
        <v>26</v>
      </c>
      <c r="C17" s="9"/>
      <c r="D17" s="18">
        <f t="shared" si="0"/>
        <v>0</v>
      </c>
      <c r="E17" s="6" t="s">
        <v>36</v>
      </c>
      <c r="F17" s="6">
        <v>5</v>
      </c>
      <c r="G17" s="18">
        <f t="shared" si="1"/>
        <v>0</v>
      </c>
      <c r="H17" s="18">
        <f t="shared" si="2"/>
        <v>0</v>
      </c>
    </row>
    <row r="18" spans="2:11" ht="25.5" x14ac:dyDescent="0.2">
      <c r="B18" s="12" t="s">
        <v>32</v>
      </c>
      <c r="C18" s="9"/>
      <c r="D18" s="18">
        <f t="shared" si="0"/>
        <v>0</v>
      </c>
      <c r="E18" s="6" t="s">
        <v>36</v>
      </c>
      <c r="F18" s="6">
        <v>600</v>
      </c>
      <c r="G18" s="18">
        <f t="shared" si="1"/>
        <v>0</v>
      </c>
      <c r="H18" s="18">
        <f t="shared" si="2"/>
        <v>0</v>
      </c>
    </row>
    <row r="19" spans="2:11" x14ac:dyDescent="0.2">
      <c r="B19" s="15" t="s">
        <v>15</v>
      </c>
      <c r="C19" s="11"/>
      <c r="D19" s="11"/>
      <c r="E19" s="11"/>
      <c r="F19" s="11"/>
      <c r="G19" s="20">
        <f>SUM(G8:G18)</f>
        <v>0</v>
      </c>
      <c r="H19" s="20">
        <f t="shared" si="2"/>
        <v>0</v>
      </c>
    </row>
    <row r="20" spans="2:11" x14ac:dyDescent="0.2">
      <c r="B20" s="16"/>
    </row>
    <row r="21" spans="2:11" ht="22.15" customHeight="1" x14ac:dyDescent="0.2">
      <c r="B21" s="5" t="s">
        <v>14</v>
      </c>
      <c r="C21" s="6"/>
      <c r="D21" s="6"/>
      <c r="E21" s="6"/>
      <c r="F21" s="6"/>
      <c r="G21" s="6"/>
      <c r="H21" s="6"/>
    </row>
    <row r="22" spans="2:11" ht="15" x14ac:dyDescent="0.2">
      <c r="B22" s="6"/>
      <c r="C22" s="7" t="s">
        <v>23</v>
      </c>
      <c r="D22" s="7" t="s">
        <v>23</v>
      </c>
      <c r="E22" s="7" t="s">
        <v>4</v>
      </c>
      <c r="F22" s="7" t="s">
        <v>1</v>
      </c>
      <c r="G22" s="7"/>
      <c r="H22" s="7" t="s">
        <v>24</v>
      </c>
    </row>
    <row r="23" spans="2:11" x14ac:dyDescent="0.2">
      <c r="B23" s="6"/>
      <c r="C23" s="6"/>
      <c r="D23" s="6"/>
      <c r="E23" s="6"/>
      <c r="F23" s="6"/>
      <c r="G23" s="6"/>
      <c r="H23" s="6"/>
    </row>
    <row r="24" spans="2:11" ht="25.5" x14ac:dyDescent="0.2">
      <c r="B24" s="8" t="s">
        <v>10</v>
      </c>
      <c r="C24" s="11"/>
      <c r="D24" s="11"/>
      <c r="E24" s="11"/>
      <c r="F24" s="11"/>
      <c r="G24" s="11"/>
      <c r="H24" s="11"/>
    </row>
    <row r="25" spans="2:11" ht="30" customHeight="1" x14ac:dyDescent="0.2">
      <c r="B25" s="8" t="s">
        <v>5</v>
      </c>
      <c r="C25" s="9"/>
      <c r="D25" s="18">
        <f>C25*1.19</f>
        <v>0</v>
      </c>
      <c r="E25" s="6" t="s">
        <v>35</v>
      </c>
      <c r="F25" s="6">
        <v>3000</v>
      </c>
      <c r="G25" s="18">
        <f t="shared" ref="G25:G33" si="3">C25*F25</f>
        <v>0</v>
      </c>
      <c r="H25" s="18">
        <f t="shared" ref="H25:H34" si="4">G25*1.19</f>
        <v>0</v>
      </c>
      <c r="K25" s="17"/>
    </row>
    <row r="26" spans="2:11" x14ac:dyDescent="0.2">
      <c r="B26" s="8" t="s">
        <v>17</v>
      </c>
      <c r="C26" s="9"/>
      <c r="D26" s="18">
        <f t="shared" ref="D26:D33" si="5">C26*1.19</f>
        <v>0</v>
      </c>
      <c r="E26" s="6" t="s">
        <v>35</v>
      </c>
      <c r="F26" s="6">
        <v>60</v>
      </c>
      <c r="G26" s="18">
        <f t="shared" si="3"/>
        <v>0</v>
      </c>
      <c r="H26" s="18">
        <f t="shared" si="4"/>
        <v>0</v>
      </c>
    </row>
    <row r="27" spans="2:11" x14ac:dyDescent="0.2">
      <c r="B27" s="8" t="s">
        <v>18</v>
      </c>
      <c r="C27" s="9"/>
      <c r="D27" s="18">
        <f t="shared" si="5"/>
        <v>0</v>
      </c>
      <c r="E27" s="6" t="s">
        <v>35</v>
      </c>
      <c r="F27" s="6">
        <v>90</v>
      </c>
      <c r="G27" s="18">
        <f t="shared" si="3"/>
        <v>0</v>
      </c>
      <c r="H27" s="18">
        <f t="shared" si="4"/>
        <v>0</v>
      </c>
    </row>
    <row r="28" spans="2:11" x14ac:dyDescent="0.2">
      <c r="B28" s="8" t="s">
        <v>6</v>
      </c>
      <c r="C28" s="9"/>
      <c r="D28" s="18">
        <f t="shared" si="5"/>
        <v>0</v>
      </c>
      <c r="E28" s="6" t="s">
        <v>35</v>
      </c>
      <c r="F28" s="6">
        <v>220</v>
      </c>
      <c r="G28" s="18">
        <f t="shared" si="3"/>
        <v>0</v>
      </c>
      <c r="H28" s="18">
        <f t="shared" si="4"/>
        <v>0</v>
      </c>
    </row>
    <row r="29" spans="2:11" x14ac:dyDescent="0.2">
      <c r="B29" s="8" t="s">
        <v>7</v>
      </c>
      <c r="C29" s="9"/>
      <c r="D29" s="18">
        <f t="shared" si="5"/>
        <v>0</v>
      </c>
      <c r="E29" s="6" t="s">
        <v>35</v>
      </c>
      <c r="F29" s="6">
        <v>2500</v>
      </c>
      <c r="G29" s="18">
        <f t="shared" si="3"/>
        <v>0</v>
      </c>
      <c r="H29" s="18">
        <f t="shared" si="4"/>
        <v>0</v>
      </c>
    </row>
    <row r="30" spans="2:11" x14ac:dyDescent="0.2">
      <c r="B30" s="8" t="s">
        <v>8</v>
      </c>
      <c r="C30" s="9"/>
      <c r="D30" s="18">
        <f t="shared" si="5"/>
        <v>0</v>
      </c>
      <c r="E30" s="6" t="s">
        <v>35</v>
      </c>
      <c r="F30" s="6">
        <v>800</v>
      </c>
      <c r="G30" s="18">
        <f t="shared" si="3"/>
        <v>0</v>
      </c>
      <c r="H30" s="18">
        <f t="shared" si="4"/>
        <v>0</v>
      </c>
    </row>
    <row r="31" spans="2:11" x14ac:dyDescent="0.2">
      <c r="B31" s="8" t="s">
        <v>9</v>
      </c>
      <c r="C31" s="9"/>
      <c r="D31" s="18">
        <f t="shared" si="5"/>
        <v>0</v>
      </c>
      <c r="E31" s="6" t="s">
        <v>35</v>
      </c>
      <c r="F31" s="6">
        <v>650</v>
      </c>
      <c r="G31" s="18">
        <f t="shared" si="3"/>
        <v>0</v>
      </c>
      <c r="H31" s="18">
        <f t="shared" si="4"/>
        <v>0</v>
      </c>
    </row>
    <row r="32" spans="2:11" x14ac:dyDescent="0.2">
      <c r="B32" s="8" t="s">
        <v>19</v>
      </c>
      <c r="C32" s="9"/>
      <c r="D32" s="18">
        <f t="shared" si="5"/>
        <v>0</v>
      </c>
      <c r="E32" s="6" t="s">
        <v>35</v>
      </c>
      <c r="F32" s="6">
        <v>50</v>
      </c>
      <c r="G32" s="18">
        <f t="shared" si="3"/>
        <v>0</v>
      </c>
      <c r="H32" s="18">
        <f t="shared" si="4"/>
        <v>0</v>
      </c>
    </row>
    <row r="33" spans="2:8" x14ac:dyDescent="0.2">
      <c r="B33" s="6" t="s">
        <v>20</v>
      </c>
      <c r="C33" s="9"/>
      <c r="D33" s="18">
        <f t="shared" si="5"/>
        <v>0</v>
      </c>
      <c r="E33" s="6" t="s">
        <v>35</v>
      </c>
      <c r="F33" s="6">
        <v>20</v>
      </c>
      <c r="G33" s="18">
        <f t="shared" si="3"/>
        <v>0</v>
      </c>
      <c r="H33" s="18">
        <f t="shared" si="4"/>
        <v>0</v>
      </c>
    </row>
    <row r="34" spans="2:8" x14ac:dyDescent="0.2">
      <c r="B34" s="15" t="s">
        <v>16</v>
      </c>
      <c r="C34" s="11"/>
      <c r="D34" s="11"/>
      <c r="E34" s="11"/>
      <c r="F34" s="11"/>
      <c r="G34" s="21">
        <f>SUM(G25:G33)</f>
        <v>0</v>
      </c>
      <c r="H34" s="20">
        <f t="shared" si="4"/>
        <v>0</v>
      </c>
    </row>
    <row r="36" spans="2:8" ht="27.75" customHeight="1" x14ac:dyDescent="0.2"/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2070-F343-44CB-860A-2201DA1CC02A}">
  <dimension ref="B1:K36"/>
  <sheetViews>
    <sheetView topLeftCell="A13" workbookViewId="0">
      <selection activeCell="C25" sqref="C25:C33"/>
    </sheetView>
  </sheetViews>
  <sheetFormatPr baseColWidth="10" defaultRowHeight="12.75" x14ac:dyDescent="0.2"/>
  <cols>
    <col min="1" max="1" width="11.42578125" style="2" customWidth="1"/>
    <col min="2" max="2" width="58" style="2" customWidth="1"/>
    <col min="3" max="5" width="20.28515625" style="2" customWidth="1"/>
    <col min="6" max="6" width="12.42578125" style="2" customWidth="1"/>
    <col min="7" max="8" width="20.7109375" style="2" customWidth="1"/>
    <col min="9" max="16384" width="11.42578125" style="2"/>
  </cols>
  <sheetData>
    <row r="1" spans="2:8" ht="15" x14ac:dyDescent="0.2">
      <c r="B1" s="1" t="s">
        <v>12</v>
      </c>
    </row>
    <row r="3" spans="2:8" ht="18" x14ac:dyDescent="0.25">
      <c r="B3" s="3" t="s">
        <v>0</v>
      </c>
      <c r="C3" s="4" t="s">
        <v>11</v>
      </c>
    </row>
    <row r="5" spans="2:8" ht="15" x14ac:dyDescent="0.2">
      <c r="B5" s="19" t="s">
        <v>40</v>
      </c>
      <c r="C5" s="6"/>
      <c r="D5" s="6"/>
      <c r="E5" s="6"/>
      <c r="F5" s="7" t="s">
        <v>27</v>
      </c>
      <c r="G5" s="6"/>
      <c r="H5" s="6"/>
    </row>
    <row r="6" spans="2:8" ht="15" x14ac:dyDescent="0.2">
      <c r="B6" s="6"/>
      <c r="C6" s="7" t="s">
        <v>33</v>
      </c>
      <c r="D6" s="7" t="s">
        <v>23</v>
      </c>
      <c r="E6" s="7" t="s">
        <v>4</v>
      </c>
      <c r="F6" s="7" t="s">
        <v>1</v>
      </c>
      <c r="G6" s="7" t="s">
        <v>34</v>
      </c>
      <c r="H6" s="7" t="s">
        <v>24</v>
      </c>
    </row>
    <row r="7" spans="2:8" ht="15" x14ac:dyDescent="0.2">
      <c r="B7" s="5" t="s">
        <v>13</v>
      </c>
      <c r="C7" s="6"/>
      <c r="D7" s="6"/>
      <c r="E7" s="6"/>
      <c r="F7" s="6"/>
      <c r="G7" s="6"/>
      <c r="H7" s="6"/>
    </row>
    <row r="8" spans="2:8" ht="100.15" customHeight="1" x14ac:dyDescent="0.2">
      <c r="B8" s="8" t="s">
        <v>3</v>
      </c>
      <c r="C8" s="9"/>
      <c r="D8" s="18">
        <f>C8*1.19</f>
        <v>0</v>
      </c>
      <c r="E8" s="6" t="s">
        <v>35</v>
      </c>
      <c r="F8" s="6">
        <v>4500</v>
      </c>
      <c r="G8" s="18">
        <f>C8*F8</f>
        <v>0</v>
      </c>
      <c r="H8" s="18">
        <f>G8*1.19</f>
        <v>0</v>
      </c>
    </row>
    <row r="9" spans="2:8" x14ac:dyDescent="0.2">
      <c r="B9" s="8" t="s">
        <v>2</v>
      </c>
      <c r="C9" s="10"/>
      <c r="D9" s="10"/>
      <c r="E9" s="11"/>
      <c r="F9" s="11"/>
      <c r="G9" s="11"/>
      <c r="H9" s="11"/>
    </row>
    <row r="10" spans="2:8" ht="25.5" x14ac:dyDescent="0.2">
      <c r="B10" s="12" t="s">
        <v>29</v>
      </c>
      <c r="C10" s="9"/>
      <c r="D10" s="18">
        <f t="shared" ref="D10:D18" si="0">C10*1.19</f>
        <v>0</v>
      </c>
      <c r="E10" s="6" t="s">
        <v>25</v>
      </c>
      <c r="F10" s="6">
        <v>200</v>
      </c>
      <c r="G10" s="18">
        <f t="shared" ref="G10:G19" si="1">C10*F10</f>
        <v>0</v>
      </c>
      <c r="H10" s="18">
        <f t="shared" ref="H10:H19" si="2">G10*1.19</f>
        <v>0</v>
      </c>
    </row>
    <row r="11" spans="2:8" ht="25.5" x14ac:dyDescent="0.2">
      <c r="B11" s="12" t="s">
        <v>28</v>
      </c>
      <c r="C11" s="9"/>
      <c r="D11" s="18">
        <f t="shared" si="0"/>
        <v>0</v>
      </c>
      <c r="E11" s="6" t="s">
        <v>36</v>
      </c>
      <c r="F11" s="6">
        <v>200</v>
      </c>
      <c r="G11" s="18">
        <f t="shared" si="1"/>
        <v>0</v>
      </c>
      <c r="H11" s="18">
        <f t="shared" si="2"/>
        <v>0</v>
      </c>
    </row>
    <row r="12" spans="2:8" x14ac:dyDescent="0.2">
      <c r="B12" s="13" t="s">
        <v>30</v>
      </c>
      <c r="C12" s="9"/>
      <c r="D12" s="18">
        <f t="shared" si="0"/>
        <v>0</v>
      </c>
      <c r="E12" s="6" t="s">
        <v>36</v>
      </c>
      <c r="F12" s="6">
        <v>100</v>
      </c>
      <c r="G12" s="18">
        <f t="shared" si="1"/>
        <v>0</v>
      </c>
      <c r="H12" s="18">
        <f t="shared" si="2"/>
        <v>0</v>
      </c>
    </row>
    <row r="13" spans="2:8" x14ac:dyDescent="0.2">
      <c r="B13" s="13" t="s">
        <v>21</v>
      </c>
      <c r="C13" s="9"/>
      <c r="D13" s="18">
        <f t="shared" si="0"/>
        <v>0</v>
      </c>
      <c r="E13" s="6" t="s">
        <v>36</v>
      </c>
      <c r="F13" s="6">
        <v>20</v>
      </c>
      <c r="G13" s="18">
        <f t="shared" si="1"/>
        <v>0</v>
      </c>
      <c r="H13" s="18">
        <f t="shared" si="2"/>
        <v>0</v>
      </c>
    </row>
    <row r="14" spans="2:8" ht="25.5" x14ac:dyDescent="0.2">
      <c r="B14" s="14" t="s">
        <v>31</v>
      </c>
      <c r="C14" s="9"/>
      <c r="D14" s="18">
        <f t="shared" si="0"/>
        <v>0</v>
      </c>
      <c r="E14" s="6" t="s">
        <v>36</v>
      </c>
      <c r="F14" s="6">
        <v>300</v>
      </c>
      <c r="G14" s="18">
        <f t="shared" si="1"/>
        <v>0</v>
      </c>
      <c r="H14" s="18">
        <f t="shared" si="2"/>
        <v>0</v>
      </c>
    </row>
    <row r="15" spans="2:8" ht="25.5" x14ac:dyDescent="0.2">
      <c r="B15" s="14" t="s">
        <v>22</v>
      </c>
      <c r="C15" s="9"/>
      <c r="D15" s="18">
        <f t="shared" si="0"/>
        <v>0</v>
      </c>
      <c r="E15" s="6" t="s">
        <v>36</v>
      </c>
      <c r="F15" s="6">
        <v>20</v>
      </c>
      <c r="G15" s="18">
        <f t="shared" si="1"/>
        <v>0</v>
      </c>
      <c r="H15" s="18">
        <f t="shared" si="2"/>
        <v>0</v>
      </c>
    </row>
    <row r="16" spans="2:8" x14ac:dyDescent="0.2">
      <c r="B16" s="12" t="s">
        <v>37</v>
      </c>
      <c r="C16" s="9"/>
      <c r="D16" s="18">
        <f t="shared" si="0"/>
        <v>0</v>
      </c>
      <c r="E16" s="6" t="s">
        <v>36</v>
      </c>
      <c r="F16" s="6">
        <v>5</v>
      </c>
      <c r="G16" s="18">
        <f t="shared" si="1"/>
        <v>0</v>
      </c>
      <c r="H16" s="18">
        <f t="shared" si="2"/>
        <v>0</v>
      </c>
    </row>
    <row r="17" spans="2:11" ht="25.5" x14ac:dyDescent="0.2">
      <c r="B17" s="12" t="s">
        <v>26</v>
      </c>
      <c r="C17" s="9"/>
      <c r="D17" s="18">
        <f t="shared" si="0"/>
        <v>0</v>
      </c>
      <c r="E17" s="6" t="s">
        <v>36</v>
      </c>
      <c r="F17" s="6">
        <v>5</v>
      </c>
      <c r="G17" s="18">
        <f t="shared" si="1"/>
        <v>0</v>
      </c>
      <c r="H17" s="18">
        <f t="shared" si="2"/>
        <v>0</v>
      </c>
    </row>
    <row r="18" spans="2:11" ht="25.5" x14ac:dyDescent="0.2">
      <c r="B18" s="12" t="s">
        <v>32</v>
      </c>
      <c r="C18" s="9"/>
      <c r="D18" s="18">
        <f t="shared" si="0"/>
        <v>0</v>
      </c>
      <c r="E18" s="6" t="s">
        <v>36</v>
      </c>
      <c r="F18" s="6">
        <v>600</v>
      </c>
      <c r="G18" s="18">
        <f t="shared" si="1"/>
        <v>0</v>
      </c>
      <c r="H18" s="18">
        <f t="shared" si="2"/>
        <v>0</v>
      </c>
    </row>
    <row r="19" spans="2:11" x14ac:dyDescent="0.2">
      <c r="B19" s="15" t="s">
        <v>15</v>
      </c>
      <c r="C19" s="11"/>
      <c r="D19" s="11"/>
      <c r="E19" s="11"/>
      <c r="F19" s="11"/>
      <c r="G19" s="20">
        <f>SUM(G8:G18)</f>
        <v>0</v>
      </c>
      <c r="H19" s="20">
        <f t="shared" si="2"/>
        <v>0</v>
      </c>
    </row>
    <row r="20" spans="2:11" x14ac:dyDescent="0.2">
      <c r="B20" s="16"/>
    </row>
    <row r="21" spans="2:11" ht="22.15" customHeight="1" x14ac:dyDescent="0.2">
      <c r="B21" s="5" t="s">
        <v>14</v>
      </c>
      <c r="C21" s="6"/>
      <c r="D21" s="6"/>
      <c r="E21" s="6"/>
      <c r="F21" s="6"/>
      <c r="G21" s="6"/>
      <c r="H21" s="6"/>
    </row>
    <row r="22" spans="2:11" ht="15" x14ac:dyDescent="0.2">
      <c r="B22" s="6"/>
      <c r="C22" s="7" t="s">
        <v>23</v>
      </c>
      <c r="D22" s="7" t="s">
        <v>23</v>
      </c>
      <c r="E22" s="7" t="s">
        <v>4</v>
      </c>
      <c r="F22" s="7" t="s">
        <v>1</v>
      </c>
      <c r="G22" s="7"/>
      <c r="H22" s="7" t="s">
        <v>24</v>
      </c>
    </row>
    <row r="23" spans="2:11" x14ac:dyDescent="0.2">
      <c r="B23" s="6"/>
      <c r="C23" s="6"/>
      <c r="D23" s="6"/>
      <c r="E23" s="6"/>
      <c r="F23" s="6"/>
      <c r="G23" s="6"/>
      <c r="H23" s="6"/>
    </row>
    <row r="24" spans="2:11" ht="25.5" x14ac:dyDescent="0.2">
      <c r="B24" s="8" t="s">
        <v>10</v>
      </c>
      <c r="C24" s="11"/>
      <c r="D24" s="11"/>
      <c r="E24" s="11"/>
      <c r="F24" s="11"/>
      <c r="G24" s="11"/>
      <c r="H24" s="11"/>
    </row>
    <row r="25" spans="2:11" ht="30" customHeight="1" x14ac:dyDescent="0.2">
      <c r="B25" s="8" t="s">
        <v>5</v>
      </c>
      <c r="C25" s="9"/>
      <c r="D25" s="18">
        <f>C25*1.19</f>
        <v>0</v>
      </c>
      <c r="E25" s="6" t="s">
        <v>35</v>
      </c>
      <c r="F25" s="6">
        <v>3000</v>
      </c>
      <c r="G25" s="18">
        <f t="shared" ref="G25:G33" si="3">C25*F25</f>
        <v>0</v>
      </c>
      <c r="H25" s="18">
        <f t="shared" ref="H25:H34" si="4">G25*1.19</f>
        <v>0</v>
      </c>
      <c r="K25" s="17"/>
    </row>
    <row r="26" spans="2:11" x14ac:dyDescent="0.2">
      <c r="B26" s="8" t="s">
        <v>17</v>
      </c>
      <c r="C26" s="9"/>
      <c r="D26" s="18">
        <f t="shared" ref="D26:D33" si="5">C26*1.19</f>
        <v>0</v>
      </c>
      <c r="E26" s="6" t="s">
        <v>35</v>
      </c>
      <c r="F26" s="6">
        <v>60</v>
      </c>
      <c r="G26" s="18">
        <f t="shared" si="3"/>
        <v>0</v>
      </c>
      <c r="H26" s="18">
        <f t="shared" si="4"/>
        <v>0</v>
      </c>
    </row>
    <row r="27" spans="2:11" x14ac:dyDescent="0.2">
      <c r="B27" s="8" t="s">
        <v>18</v>
      </c>
      <c r="C27" s="9"/>
      <c r="D27" s="18">
        <f t="shared" si="5"/>
        <v>0</v>
      </c>
      <c r="E27" s="6" t="s">
        <v>35</v>
      </c>
      <c r="F27" s="6">
        <v>90</v>
      </c>
      <c r="G27" s="18">
        <f t="shared" si="3"/>
        <v>0</v>
      </c>
      <c r="H27" s="18">
        <f t="shared" si="4"/>
        <v>0</v>
      </c>
    </row>
    <row r="28" spans="2:11" x14ac:dyDescent="0.2">
      <c r="B28" s="8" t="s">
        <v>6</v>
      </c>
      <c r="C28" s="9"/>
      <c r="D28" s="18">
        <f t="shared" si="5"/>
        <v>0</v>
      </c>
      <c r="E28" s="6" t="s">
        <v>35</v>
      </c>
      <c r="F28" s="6">
        <v>220</v>
      </c>
      <c r="G28" s="18">
        <f t="shared" si="3"/>
        <v>0</v>
      </c>
      <c r="H28" s="18">
        <f t="shared" si="4"/>
        <v>0</v>
      </c>
    </row>
    <row r="29" spans="2:11" x14ac:dyDescent="0.2">
      <c r="B29" s="8" t="s">
        <v>7</v>
      </c>
      <c r="C29" s="9"/>
      <c r="D29" s="18">
        <f t="shared" si="5"/>
        <v>0</v>
      </c>
      <c r="E29" s="6" t="s">
        <v>35</v>
      </c>
      <c r="F29" s="6">
        <v>2500</v>
      </c>
      <c r="G29" s="18">
        <f t="shared" si="3"/>
        <v>0</v>
      </c>
      <c r="H29" s="18">
        <f t="shared" si="4"/>
        <v>0</v>
      </c>
    </row>
    <row r="30" spans="2:11" x14ac:dyDescent="0.2">
      <c r="B30" s="8" t="s">
        <v>8</v>
      </c>
      <c r="C30" s="9"/>
      <c r="D30" s="18">
        <f t="shared" si="5"/>
        <v>0</v>
      </c>
      <c r="E30" s="6" t="s">
        <v>35</v>
      </c>
      <c r="F30" s="6">
        <v>800</v>
      </c>
      <c r="G30" s="18">
        <f t="shared" si="3"/>
        <v>0</v>
      </c>
      <c r="H30" s="18">
        <f t="shared" si="4"/>
        <v>0</v>
      </c>
    </row>
    <row r="31" spans="2:11" x14ac:dyDescent="0.2">
      <c r="B31" s="8" t="s">
        <v>9</v>
      </c>
      <c r="C31" s="9"/>
      <c r="D31" s="18">
        <f t="shared" si="5"/>
        <v>0</v>
      </c>
      <c r="E31" s="6" t="s">
        <v>35</v>
      </c>
      <c r="F31" s="6">
        <v>650</v>
      </c>
      <c r="G31" s="18">
        <f t="shared" si="3"/>
        <v>0</v>
      </c>
      <c r="H31" s="18">
        <f t="shared" si="4"/>
        <v>0</v>
      </c>
    </row>
    <row r="32" spans="2:11" x14ac:dyDescent="0.2">
      <c r="B32" s="8" t="s">
        <v>19</v>
      </c>
      <c r="C32" s="9"/>
      <c r="D32" s="18">
        <f t="shared" si="5"/>
        <v>0</v>
      </c>
      <c r="E32" s="6" t="s">
        <v>35</v>
      </c>
      <c r="F32" s="6">
        <v>50</v>
      </c>
      <c r="G32" s="18">
        <f t="shared" si="3"/>
        <v>0</v>
      </c>
      <c r="H32" s="18">
        <f t="shared" si="4"/>
        <v>0</v>
      </c>
    </row>
    <row r="33" spans="2:8" x14ac:dyDescent="0.2">
      <c r="B33" s="6" t="s">
        <v>20</v>
      </c>
      <c r="C33" s="9"/>
      <c r="D33" s="18">
        <f t="shared" si="5"/>
        <v>0</v>
      </c>
      <c r="E33" s="6" t="s">
        <v>35</v>
      </c>
      <c r="F33" s="6">
        <v>20</v>
      </c>
      <c r="G33" s="18">
        <f t="shared" si="3"/>
        <v>0</v>
      </c>
      <c r="H33" s="18">
        <f t="shared" si="4"/>
        <v>0</v>
      </c>
    </row>
    <row r="34" spans="2:8" x14ac:dyDescent="0.2">
      <c r="B34" s="15" t="s">
        <v>16</v>
      </c>
      <c r="C34" s="11"/>
      <c r="D34" s="11"/>
      <c r="E34" s="11"/>
      <c r="F34" s="11"/>
      <c r="G34" s="21">
        <f>SUM(G25:G33)</f>
        <v>0</v>
      </c>
      <c r="H34" s="22">
        <f t="shared" si="4"/>
        <v>0</v>
      </c>
    </row>
    <row r="36" spans="2:8" ht="27.75" customHeight="1" x14ac:dyDescent="0.2"/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1CE27-417B-439E-ADBB-9F7BB5859C50}">
  <dimension ref="B1:E14"/>
  <sheetViews>
    <sheetView tabSelected="1" workbookViewId="0">
      <selection activeCell="C28" sqref="C28"/>
    </sheetView>
  </sheetViews>
  <sheetFormatPr baseColWidth="10" defaultRowHeight="12.75" x14ac:dyDescent="0.2"/>
  <cols>
    <col min="1" max="1" width="11.42578125" style="2"/>
    <col min="2" max="2" width="41.42578125" style="2" customWidth="1"/>
    <col min="3" max="3" width="28.42578125" style="2" customWidth="1"/>
    <col min="4" max="4" width="27.7109375" style="2" customWidth="1"/>
    <col min="5" max="5" width="27.42578125" style="2" customWidth="1"/>
    <col min="6" max="6" width="12.42578125" style="2" customWidth="1"/>
    <col min="7" max="8" width="20.7109375" style="2" customWidth="1"/>
    <col min="9" max="16384" width="11.42578125" style="2"/>
  </cols>
  <sheetData>
    <row r="1" spans="2:5" ht="15" x14ac:dyDescent="0.2">
      <c r="B1" s="1" t="s">
        <v>12</v>
      </c>
    </row>
    <row r="3" spans="2:5" ht="18" x14ac:dyDescent="0.25">
      <c r="B3" s="3" t="s">
        <v>41</v>
      </c>
    </row>
    <row r="5" spans="2:5" ht="27.75" customHeight="1" x14ac:dyDescent="0.2">
      <c r="B5" s="23"/>
      <c r="C5" s="23" t="s">
        <v>47</v>
      </c>
      <c r="D5" s="23" t="s">
        <v>48</v>
      </c>
      <c r="E5" s="23" t="s">
        <v>49</v>
      </c>
    </row>
    <row r="6" spans="2:5" ht="18" customHeight="1" x14ac:dyDescent="0.2">
      <c r="B6" s="23" t="s">
        <v>42</v>
      </c>
      <c r="C6" s="24">
        <f>'Preisblatt 2025'!G19</f>
        <v>0</v>
      </c>
      <c r="D6" s="24">
        <f>'Preisblatt 2025'!G34</f>
        <v>0</v>
      </c>
      <c r="E6" s="24">
        <f>C6+D6</f>
        <v>0</v>
      </c>
    </row>
    <row r="7" spans="2:5" ht="18" customHeight="1" x14ac:dyDescent="0.2">
      <c r="B7" s="23" t="s">
        <v>43</v>
      </c>
      <c r="C7" s="24">
        <f>'Preisblatt 2026'!G19</f>
        <v>0</v>
      </c>
      <c r="D7" s="24">
        <f>'Preisblatt 2026'!G34</f>
        <v>0</v>
      </c>
      <c r="E7" s="24">
        <f t="shared" ref="E7:E10" si="0">C7+D7</f>
        <v>0</v>
      </c>
    </row>
    <row r="8" spans="2:5" ht="18" customHeight="1" x14ac:dyDescent="0.2">
      <c r="B8" s="23" t="s">
        <v>44</v>
      </c>
      <c r="C8" s="24">
        <f>'Preisblatt 2027'!G19</f>
        <v>0</v>
      </c>
      <c r="D8" s="24">
        <f>'Preisblatt 2027'!G34</f>
        <v>0</v>
      </c>
      <c r="E8" s="24">
        <f t="shared" si="0"/>
        <v>0</v>
      </c>
    </row>
    <row r="9" spans="2:5" ht="18" customHeight="1" x14ac:dyDescent="0.2">
      <c r="B9" s="23" t="s">
        <v>45</v>
      </c>
      <c r="C9" s="24">
        <f>'Preisblatt Option 2028'!G19</f>
        <v>0</v>
      </c>
      <c r="D9" s="24">
        <f>'Preisblatt Option 2028'!G34</f>
        <v>0</v>
      </c>
      <c r="E9" s="24">
        <f t="shared" si="0"/>
        <v>0</v>
      </c>
    </row>
    <row r="10" spans="2:5" ht="18" customHeight="1" x14ac:dyDescent="0.2">
      <c r="B10" s="23" t="s">
        <v>46</v>
      </c>
      <c r="C10" s="24">
        <f>'Preisblatt Option 2029'!G19</f>
        <v>0</v>
      </c>
      <c r="D10" s="24">
        <f>'Preisblatt Option 2029'!G34</f>
        <v>0</v>
      </c>
      <c r="E10" s="24">
        <f t="shared" si="0"/>
        <v>0</v>
      </c>
    </row>
    <row r="11" spans="2:5" ht="18" customHeight="1" x14ac:dyDescent="0.2">
      <c r="B11" s="1"/>
      <c r="C11" s="1"/>
      <c r="D11" s="1" t="s">
        <v>52</v>
      </c>
      <c r="E11" s="25">
        <f>SUM(E6:E10)</f>
        <v>0</v>
      </c>
    </row>
    <row r="12" spans="2:5" ht="18" customHeight="1" x14ac:dyDescent="0.2">
      <c r="B12" s="1"/>
      <c r="C12" s="1"/>
      <c r="D12" s="1" t="s">
        <v>50</v>
      </c>
      <c r="E12" s="25">
        <f>E11*0.19</f>
        <v>0</v>
      </c>
    </row>
    <row r="13" spans="2:5" ht="18" customHeight="1" x14ac:dyDescent="0.2">
      <c r="B13" s="1"/>
      <c r="C13" s="1"/>
      <c r="D13" s="26" t="s">
        <v>53</v>
      </c>
      <c r="E13" s="27">
        <f>E11*1.19</f>
        <v>0</v>
      </c>
    </row>
    <row r="14" spans="2:5" ht="15" x14ac:dyDescent="0.2">
      <c r="B14" s="1"/>
      <c r="C14" s="1"/>
      <c r="D14" s="28" t="s">
        <v>51</v>
      </c>
      <c r="E14" s="29"/>
    </row>
  </sheetData>
  <phoneticPr fontId="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Preisblatt 2025</vt:lpstr>
      <vt:lpstr>Preisblatt 2026</vt:lpstr>
      <vt:lpstr>Preisblatt 2027</vt:lpstr>
      <vt:lpstr>Preisblatt Option 2028</vt:lpstr>
      <vt:lpstr>Preisblatt Option 2029</vt:lpstr>
      <vt:lpstr>Gesamtdarstellung</vt:lpstr>
    </vt:vector>
  </TitlesOfParts>
  <Company>AZV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Ihr Benutzername</dc:creator>
  <cp:lastModifiedBy>K. Schwarz</cp:lastModifiedBy>
  <cp:lastPrinted>2018-06-25T07:39:57Z</cp:lastPrinted>
  <dcterms:created xsi:type="dcterms:W3CDTF">2010-09-07T08:54:00Z</dcterms:created>
  <dcterms:modified xsi:type="dcterms:W3CDTF">2025-01-09T10:51:18Z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D">
    <vt:lpwstr>{59a9fc8b-e64e-4069-93cd-4bbf7556d9de}</vt:lpwstr>
  </property>
  <property fmtid="{D5CDD505-2E9C-101B-9397-08002B2CF9AE}" pid="3" name="ReadOnly">
    <vt:lpwstr>False</vt:lpwstr>
  </property>
  <property fmtid="{D5CDD505-2E9C-101B-9397-08002B2CF9AE}" pid="4" name="DocTitle">
    <vt:lpwstr>Verwaltung\Ausschreibungen\Ausschreibung_Fäkalien\Fäkalienausschreibung 2025\Vergabeunterlagen\Anlage 1 Preisblatt</vt:lpwstr>
  </property>
  <property fmtid="{D5CDD505-2E9C-101B-9397-08002B2CF9AE}" pid="5" name="DocFullpathString">
    <vt:lpwstr>Verwaltung|Ausschreibungen|Ausschreibung_Fäkalien|Fäkalienausschreibung 2025|Vergabeunterlagen|Anlage 1 Preisblatt</vt:lpwstr>
  </property>
</Properties>
</file>